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ml.chartshap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9585" yWindow="-15" windowWidth="4800" windowHeight="12105" tabRatio="601" firstSheet="10" activeTab="26"/>
  </bookViews>
  <sheets>
    <sheet name="PG" sheetId="58" r:id="rId1"/>
    <sheet name="1" sheetId="60" r:id="rId2"/>
    <sheet name="2" sheetId="62" r:id="rId3"/>
    <sheet name="3" sheetId="82" r:id="rId4"/>
    <sheet name="4-5" sheetId="65" r:id="rId5"/>
    <sheet name="6-7" sheetId="76" r:id="rId6"/>
    <sheet name="8-9" sheetId="52" r:id="rId7"/>
    <sheet name="10-11" sheetId="80" r:id="rId8"/>
    <sheet name="12-13" sheetId="81" r:id="rId9"/>
    <sheet name="14" sheetId="39" r:id="rId10"/>
    <sheet name="15" sheetId="90" r:id="rId11"/>
    <sheet name="16" sheetId="67" r:id="rId12"/>
    <sheet name="17" sheetId="68" r:id="rId13"/>
    <sheet name="18" sheetId="69" r:id="rId14"/>
    <sheet name="19" sheetId="70" r:id="rId15"/>
    <sheet name="20" sheetId="71" r:id="rId16"/>
    <sheet name="21" sheetId="72" r:id="rId17"/>
    <sheet name="22" sheetId="73" r:id="rId18"/>
    <sheet name="23" sheetId="44" r:id="rId19"/>
    <sheet name="24" sheetId="75" r:id="rId20"/>
    <sheet name="25-26-27" sheetId="91" r:id="rId21"/>
    <sheet name="28-29" sheetId="94" r:id="rId22"/>
    <sheet name="30-31" sheetId="92" r:id="rId23"/>
    <sheet name="32-33" sheetId="93" r:id="rId24"/>
    <sheet name="34-35" sheetId="88" r:id="rId25"/>
    <sheet name="36" sheetId="55" r:id="rId26"/>
    <sheet name="justice 2014" sheetId="83" r:id="rId27"/>
  </sheets>
  <externalReferences>
    <externalReference r:id="rId28"/>
  </externalReferences>
  <definedNames>
    <definedName name="_Key1" localSheetId="10" hidden="1">#REF!</definedName>
    <definedName name="_Key1" localSheetId="21" hidden="1">#REF!</definedName>
    <definedName name="_Key1" localSheetId="22" hidden="1">#REF!</definedName>
    <definedName name="_Key1" localSheetId="23" hidden="1">#REF!</definedName>
    <definedName name="_Key1" hidden="1">#REF!</definedName>
    <definedName name="_Order1" hidden="1">255</definedName>
    <definedName name="_Regression_Int" hidden="1">1</definedName>
    <definedName name="_Sort" localSheetId="10" hidden="1">#REF!</definedName>
    <definedName name="_Sort" localSheetId="21" hidden="1">#REF!</definedName>
    <definedName name="_Sort" localSheetId="22" hidden="1">#REF!</definedName>
    <definedName name="_Sort" localSheetId="23" hidden="1">#REF!</definedName>
    <definedName name="_Sort" hidden="1">#REF!</definedName>
    <definedName name="aq" localSheetId="10">#REF!</definedName>
    <definedName name="aq" localSheetId="21">#REF!</definedName>
    <definedName name="aq" localSheetId="22">#REF!</definedName>
    <definedName name="aq" localSheetId="23">#REF!</definedName>
    <definedName name="aq">#REF!</definedName>
    <definedName name="COMM1" localSheetId="10">'[1]1'!#REF!</definedName>
    <definedName name="COMM1" localSheetId="21">'[1]1'!#REF!</definedName>
    <definedName name="COMM1" localSheetId="22">'[1]1'!#REF!</definedName>
    <definedName name="COMM1" localSheetId="23">'[1]1'!#REF!</definedName>
    <definedName name="COMM1">'[1]1'!#REF!</definedName>
    <definedName name="COMM10">'[1]1'!$A$665</definedName>
    <definedName name="COMM10S1">'[1]1'!$A$723</definedName>
    <definedName name="COMM10S2">'[1]1'!$A$775</definedName>
    <definedName name="COMM10S3">'[1]1'!$A$829</definedName>
    <definedName name="COMM11">'[1]1'!$A$883</definedName>
    <definedName name="COMM12">'[1]1'!$A$934</definedName>
    <definedName name="COMM12S1">'[1]1'!$A$1002</definedName>
    <definedName name="COMM13">'[1]1'!$A$1076</definedName>
    <definedName name="COMM14" localSheetId="10">'[1]1'!#REF!</definedName>
    <definedName name="COMM14" localSheetId="21">'[1]1'!#REF!</definedName>
    <definedName name="COMM14" localSheetId="22">'[1]1'!#REF!</definedName>
    <definedName name="COMM14" localSheetId="23">'[1]1'!#REF!</definedName>
    <definedName name="COMM14">'[1]1'!#REF!</definedName>
    <definedName name="COMM2" localSheetId="10">'[1]1'!#REF!</definedName>
    <definedName name="COMM2" localSheetId="21">'[1]1'!#REF!</definedName>
    <definedName name="COMM2" localSheetId="22">'[1]1'!#REF!</definedName>
    <definedName name="COMM2" localSheetId="23">'[1]1'!#REF!</definedName>
    <definedName name="COMM2">'[1]1'!#REF!</definedName>
    <definedName name="COMM3">'[1]1'!$A$104</definedName>
    <definedName name="COMM3SUITE">'[1]1'!$A$168</definedName>
    <definedName name="COMM4">'[1]1'!$A$230</definedName>
    <definedName name="COMM5">'[1]1'!$A$315</definedName>
    <definedName name="COMM5SUITE">'[1]1'!$A$381</definedName>
    <definedName name="COMM6">'[1]1'!$A$443</definedName>
    <definedName name="COMM7" localSheetId="10">'[1]1'!#REF!</definedName>
    <definedName name="COMM7" localSheetId="21">'[1]1'!#REF!</definedName>
    <definedName name="COMM7" localSheetId="22">'[1]1'!#REF!</definedName>
    <definedName name="COMM7" localSheetId="23">'[1]1'!#REF!</definedName>
    <definedName name="COMM7">'[1]1'!#REF!</definedName>
    <definedName name="COMM8">'[1]1'!$A$1259</definedName>
    <definedName name="COMM9" localSheetId="10">'[1]1'!#REF!</definedName>
    <definedName name="COMM9" localSheetId="21">'[1]1'!#REF!</definedName>
    <definedName name="COMM9" localSheetId="22">'[1]1'!#REF!</definedName>
    <definedName name="COMM9" localSheetId="23">'[1]1'!#REF!</definedName>
    <definedName name="COMM9">'[1]1'!#REF!</definedName>
    <definedName name="Print_Area_MI" localSheetId="10">#REF!</definedName>
    <definedName name="Print_Area_MI" localSheetId="21">#REF!</definedName>
    <definedName name="Print_Area_MI" localSheetId="22">#REF!</definedName>
    <definedName name="Print_Area_MI" localSheetId="23">#REF!</definedName>
    <definedName name="Print_Area_MI">#REF!</definedName>
    <definedName name="rac" localSheetId="10">#REF!</definedName>
    <definedName name="rac" localSheetId="21">#REF!</definedName>
    <definedName name="rac" localSheetId="22">#REF!</definedName>
    <definedName name="rac" localSheetId="23">#REF!</definedName>
    <definedName name="rac">#REF!</definedName>
    <definedName name="_xlnm.Print_Area">#REF!</definedName>
    <definedName name="Zone_impres_MI" localSheetId="10">#REF!</definedName>
    <definedName name="Zone_impres_MI" localSheetId="21">#REF!</definedName>
    <definedName name="Zone_impres_MI" localSheetId="22">#REF!</definedName>
    <definedName name="Zone_impres_MI" localSheetId="23">#REF!</definedName>
    <definedName name="Zone_impres_MI" localSheetId="26">#REF!</definedName>
    <definedName name="Zone_impres_MI">#REF!</definedName>
  </definedNames>
  <calcPr calcId="125725"/>
</workbook>
</file>

<file path=xl/calcChain.xml><?xml version="1.0" encoding="utf-8"?>
<calcChain xmlns="http://schemas.openxmlformats.org/spreadsheetml/2006/main">
  <c r="B51" i="68"/>
  <c r="C51"/>
  <c r="D51"/>
  <c r="E51"/>
  <c r="F51"/>
  <c r="G51"/>
  <c r="B51" i="69"/>
  <c r="C51"/>
  <c r="D51"/>
  <c r="E51"/>
  <c r="F51"/>
  <c r="G51"/>
  <c r="F115" i="72"/>
  <c r="E115"/>
  <c r="D115"/>
  <c r="C115"/>
  <c r="B115"/>
  <c r="F112"/>
  <c r="E112"/>
  <c r="D112"/>
  <c r="C112"/>
  <c r="B112"/>
  <c r="F107"/>
  <c r="E107"/>
  <c r="D107"/>
  <c r="C107"/>
  <c r="B107"/>
  <c r="F103"/>
  <c r="E103"/>
  <c r="D103"/>
  <c r="C103"/>
  <c r="B103"/>
  <c r="F99"/>
  <c r="E99"/>
  <c r="D99"/>
  <c r="C99"/>
  <c r="B99"/>
  <c r="F93"/>
  <c r="E93"/>
  <c r="D93"/>
  <c r="C93"/>
  <c r="B93"/>
  <c r="F88"/>
  <c r="E88"/>
  <c r="D88"/>
  <c r="C88"/>
  <c r="B88"/>
  <c r="F85"/>
  <c r="E85"/>
  <c r="D85"/>
  <c r="C85"/>
  <c r="B85"/>
  <c r="F83"/>
  <c r="E83"/>
  <c r="D83"/>
  <c r="C83"/>
  <c r="B83"/>
  <c r="F78"/>
  <c r="E78"/>
  <c r="D78"/>
  <c r="C78"/>
  <c r="B78"/>
  <c r="F73"/>
  <c r="E73"/>
  <c r="D73"/>
  <c r="C73"/>
  <c r="B73"/>
  <c r="F51"/>
  <c r="E51"/>
  <c r="D51"/>
  <c r="C51"/>
  <c r="B51"/>
  <c r="F47"/>
  <c r="E47"/>
  <c r="D47"/>
  <c r="C47"/>
  <c r="B47"/>
  <c r="F41"/>
  <c r="E41"/>
  <c r="D41"/>
  <c r="C41"/>
  <c r="B41"/>
  <c r="F36"/>
  <c r="E36"/>
  <c r="D36"/>
  <c r="C36"/>
  <c r="B36"/>
  <c r="F34"/>
  <c r="E34"/>
  <c r="D34"/>
  <c r="C34"/>
  <c r="B34"/>
  <c r="F31"/>
  <c r="E31"/>
  <c r="D31"/>
  <c r="C31"/>
  <c r="B31"/>
  <c r="F27"/>
  <c r="E27"/>
  <c r="D27"/>
  <c r="C27"/>
  <c r="B27"/>
  <c r="F22"/>
  <c r="E22"/>
  <c r="D22"/>
  <c r="C22"/>
  <c r="B22"/>
  <c r="F20"/>
  <c r="E20"/>
  <c r="D20"/>
  <c r="C20"/>
  <c r="B20"/>
  <c r="F12"/>
  <c r="E12"/>
  <c r="D12"/>
  <c r="C12"/>
  <c r="B12"/>
  <c r="C12" i="83"/>
  <c r="B12" s="1"/>
  <c r="B11"/>
  <c r="B10"/>
  <c r="B9"/>
  <c r="B8"/>
  <c r="B13" s="1"/>
  <c r="G53" i="88"/>
  <c r="F53"/>
  <c r="E53"/>
  <c r="D53"/>
  <c r="C53"/>
  <c r="G52"/>
  <c r="F52"/>
  <c r="E52"/>
  <c r="D52"/>
  <c r="C52"/>
  <c r="D19"/>
  <c r="D18"/>
  <c r="F59" i="81"/>
  <c r="E59"/>
  <c r="D59"/>
  <c r="C59"/>
  <c r="B59"/>
  <c r="F54"/>
  <c r="E54"/>
  <c r="D54"/>
  <c r="C54"/>
  <c r="B54"/>
  <c r="F49"/>
  <c r="E49"/>
  <c r="D49"/>
  <c r="C49"/>
  <c r="B49"/>
  <c r="F31"/>
  <c r="D31"/>
  <c r="C31"/>
  <c r="B31"/>
  <c r="F21"/>
  <c r="E21"/>
  <c r="D21"/>
  <c r="C21"/>
  <c r="B21"/>
  <c r="F11"/>
  <c r="E11"/>
  <c r="D11"/>
  <c r="C11"/>
  <c r="B11"/>
  <c r="G30" i="80"/>
  <c r="F30"/>
  <c r="E30"/>
  <c r="D30"/>
  <c r="C30"/>
  <c r="B30"/>
  <c r="G21"/>
  <c r="F21"/>
  <c r="E21"/>
  <c r="D21"/>
  <c r="C21"/>
  <c r="B21"/>
  <c r="G12"/>
  <c r="F12"/>
  <c r="E12"/>
  <c r="D12"/>
  <c r="C12"/>
  <c r="B12"/>
  <c r="G58"/>
  <c r="F58"/>
  <c r="E58"/>
  <c r="D58"/>
  <c r="C58"/>
  <c r="G54"/>
  <c r="F54"/>
  <c r="E54"/>
  <c r="D54"/>
  <c r="C54"/>
  <c r="G50"/>
  <c r="F50"/>
  <c r="E50"/>
  <c r="D50"/>
  <c r="C50"/>
  <c r="C11" i="73"/>
  <c r="D11"/>
  <c r="E11"/>
  <c r="F11"/>
  <c r="G11"/>
  <c r="B11"/>
  <c r="D119" i="72" l="1"/>
  <c r="E119"/>
  <c r="B119"/>
  <c r="F119"/>
  <c r="C119"/>
  <c r="C98" i="71"/>
  <c r="C41"/>
  <c r="G20" i="90"/>
  <c r="G10"/>
  <c r="B25"/>
  <c r="C25"/>
  <c r="D25"/>
  <c r="E25"/>
  <c r="F25"/>
  <c r="G25"/>
  <c r="B29"/>
  <c r="C29"/>
  <c r="D29"/>
  <c r="E29"/>
  <c r="F29"/>
  <c r="G29"/>
  <c r="C38" i="93" l="1"/>
  <c r="D38"/>
  <c r="E38"/>
  <c r="F38"/>
  <c r="C39"/>
  <c r="D39"/>
  <c r="E39"/>
  <c r="F39"/>
  <c r="C41"/>
  <c r="D41"/>
  <c r="E41"/>
  <c r="F41"/>
  <c r="C43"/>
  <c r="D43"/>
  <c r="E43"/>
  <c r="F43"/>
  <c r="C44"/>
  <c r="D44"/>
  <c r="E44"/>
  <c r="F44"/>
  <c r="C45"/>
  <c r="D45"/>
  <c r="E45"/>
  <c r="F45"/>
  <c r="D8"/>
  <c r="E8"/>
  <c r="D9"/>
  <c r="E9"/>
  <c r="D10"/>
  <c r="E10"/>
  <c r="D11"/>
  <c r="E11"/>
  <c r="D12"/>
  <c r="E12"/>
  <c r="D13"/>
  <c r="D21"/>
  <c r="E21"/>
  <c r="D29"/>
  <c r="E29"/>
  <c r="C38" i="92"/>
  <c r="D38"/>
  <c r="C39"/>
  <c r="D39"/>
  <c r="C40"/>
  <c r="D40"/>
  <c r="C41"/>
  <c r="D41"/>
  <c r="C42"/>
  <c r="D42"/>
  <c r="C43"/>
  <c r="D43"/>
  <c r="C44"/>
  <c r="D44"/>
  <c r="C45"/>
  <c r="D45"/>
  <c r="C57"/>
  <c r="D57"/>
  <c r="C68"/>
  <c r="D68"/>
  <c r="C9"/>
  <c r="C14" s="1"/>
  <c r="D9"/>
  <c r="C10"/>
  <c r="D10"/>
  <c r="C11"/>
  <c r="D11"/>
  <c r="C12"/>
  <c r="D12"/>
  <c r="C13"/>
  <c r="D13"/>
  <c r="C22"/>
  <c r="D22"/>
  <c r="C30"/>
  <c r="D30"/>
  <c r="C43" i="94"/>
  <c r="D43"/>
  <c r="C44"/>
  <c r="D44"/>
  <c r="C45"/>
  <c r="D45"/>
  <c r="C46"/>
  <c r="D46"/>
  <c r="C47"/>
  <c r="D47"/>
  <c r="C48"/>
  <c r="D48"/>
  <c r="C49"/>
  <c r="D49"/>
  <c r="C60"/>
  <c r="D60"/>
  <c r="C70"/>
  <c r="D70"/>
  <c r="B8"/>
  <c r="B9"/>
  <c r="B10"/>
  <c r="B11"/>
  <c r="B12"/>
  <c r="B13"/>
  <c r="B14"/>
  <c r="C8"/>
  <c r="D8"/>
  <c r="C9"/>
  <c r="D9"/>
  <c r="C10"/>
  <c r="D10"/>
  <c r="C11"/>
  <c r="D11"/>
  <c r="C12"/>
  <c r="D12"/>
  <c r="C13"/>
  <c r="D13"/>
  <c r="C14"/>
  <c r="D14"/>
  <c r="C25"/>
  <c r="D25"/>
  <c r="C35"/>
  <c r="D35"/>
  <c r="E34" i="91"/>
  <c r="C32" i="65"/>
  <c r="D32"/>
  <c r="E32"/>
  <c r="F32"/>
  <c r="B31"/>
  <c r="B30"/>
  <c r="D62"/>
  <c r="F62"/>
  <c r="B22" i="82"/>
  <c r="D14" i="91"/>
  <c r="E14"/>
  <c r="F14"/>
  <c r="G14"/>
  <c r="G18" i="90"/>
  <c r="D115" i="69"/>
  <c r="D112"/>
  <c r="D107"/>
  <c r="D103"/>
  <c r="D99"/>
  <c r="D93"/>
  <c r="D85"/>
  <c r="D88"/>
  <c r="D83"/>
  <c r="D78"/>
  <c r="D47"/>
  <c r="D41"/>
  <c r="D36"/>
  <c r="D34"/>
  <c r="D31"/>
  <c r="D27"/>
  <c r="D22"/>
  <c r="D20"/>
  <c r="D117" i="68"/>
  <c r="D114"/>
  <c r="E114"/>
  <c r="D109"/>
  <c r="D105"/>
  <c r="D101"/>
  <c r="D95"/>
  <c r="D90"/>
  <c r="D87"/>
  <c r="D85"/>
  <c r="D80"/>
  <c r="D47"/>
  <c r="D41"/>
  <c r="D36"/>
  <c r="D34"/>
  <c r="D31"/>
  <c r="D27"/>
  <c r="D22"/>
  <c r="D20"/>
  <c r="D122" i="67"/>
  <c r="D119"/>
  <c r="D114"/>
  <c r="D110"/>
  <c r="D106"/>
  <c r="D100"/>
  <c r="D95"/>
  <c r="D92"/>
  <c r="D90"/>
  <c r="D85"/>
  <c r="D51"/>
  <c r="D47"/>
  <c r="D41"/>
  <c r="D36"/>
  <c r="D34"/>
  <c r="D31"/>
  <c r="D27"/>
  <c r="D22"/>
  <c r="D20"/>
  <c r="B31" i="44"/>
  <c r="C83" i="69"/>
  <c r="E83"/>
  <c r="F83"/>
  <c r="G83"/>
  <c r="B83"/>
  <c r="C34"/>
  <c r="E34"/>
  <c r="F34"/>
  <c r="G34"/>
  <c r="B34"/>
  <c r="C20"/>
  <c r="E20"/>
  <c r="F20"/>
  <c r="G20"/>
  <c r="B20"/>
  <c r="C85" i="68"/>
  <c r="E85"/>
  <c r="F85"/>
  <c r="G85"/>
  <c r="B85"/>
  <c r="C34"/>
  <c r="E34"/>
  <c r="F34"/>
  <c r="G34"/>
  <c r="B34"/>
  <c r="C20"/>
  <c r="E20"/>
  <c r="F20"/>
  <c r="G20"/>
  <c r="B20"/>
  <c r="C90" i="67"/>
  <c r="E90"/>
  <c r="F90"/>
  <c r="G90"/>
  <c r="B90"/>
  <c r="C34"/>
  <c r="E34"/>
  <c r="F34"/>
  <c r="G34"/>
  <c r="B34"/>
  <c r="C20"/>
  <c r="E20"/>
  <c r="F20"/>
  <c r="G20"/>
  <c r="B20"/>
  <c r="E18" i="90"/>
  <c r="F18"/>
  <c r="F77"/>
  <c r="G68" i="93"/>
  <c r="E13" l="1"/>
  <c r="D46" i="92"/>
  <c r="D14"/>
  <c r="C46"/>
  <c r="C50" i="94"/>
  <c r="C15"/>
  <c r="D15"/>
  <c r="D50"/>
  <c r="C32" i="91"/>
  <c r="C31"/>
  <c r="C30"/>
  <c r="C29"/>
  <c r="C28"/>
  <c r="C27"/>
  <c r="C26"/>
  <c r="C25"/>
  <c r="C24"/>
  <c r="C23"/>
  <c r="B62" i="65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11"/>
  <c r="B32" s="1"/>
  <c r="B9" i="52"/>
  <c r="B19"/>
  <c r="B29"/>
  <c r="D34" i="82"/>
  <c r="C34"/>
  <c r="B32"/>
  <c r="B31"/>
  <c r="B30"/>
  <c r="B29"/>
  <c r="B28"/>
  <c r="B27"/>
  <c r="B26"/>
  <c r="B25"/>
  <c r="B24"/>
  <c r="B23"/>
  <c r="B21"/>
  <c r="B20"/>
  <c r="B19"/>
  <c r="B18"/>
  <c r="B17"/>
  <c r="B16"/>
  <c r="B15"/>
  <c r="B14"/>
  <c r="B13"/>
  <c r="B12"/>
  <c r="D42" i="60"/>
  <c r="C42"/>
  <c r="D41"/>
  <c r="C41"/>
  <c r="D40"/>
  <c r="C40"/>
  <c r="D39"/>
  <c r="C39"/>
  <c r="D38"/>
  <c r="C38"/>
  <c r="D37"/>
  <c r="C37"/>
  <c r="D36"/>
  <c r="C36"/>
  <c r="D35"/>
  <c r="D34"/>
  <c r="B34" s="1"/>
  <c r="D33"/>
  <c r="C33"/>
  <c r="D32"/>
  <c r="C32"/>
  <c r="D31"/>
  <c r="C31"/>
  <c r="B29"/>
  <c r="B28"/>
  <c r="B27"/>
  <c r="B26"/>
  <c r="B25"/>
  <c r="B24"/>
  <c r="D23"/>
  <c r="C23"/>
  <c r="B22"/>
  <c r="B21"/>
  <c r="B20"/>
  <c r="B19"/>
  <c r="B18"/>
  <c r="B17"/>
  <c r="B16"/>
  <c r="B15"/>
  <c r="B14"/>
  <c r="B13"/>
  <c r="B12"/>
  <c r="B11"/>
  <c r="D10"/>
  <c r="C10"/>
  <c r="E31" i="68"/>
  <c r="B40" i="60" l="1"/>
  <c r="B42"/>
  <c r="B23"/>
  <c r="C30"/>
  <c r="B33"/>
  <c r="B10"/>
  <c r="B34" i="82"/>
  <c r="D30" i="60"/>
  <c r="B36"/>
  <c r="B38"/>
  <c r="B37"/>
  <c r="B35"/>
  <c r="B31"/>
  <c r="B41"/>
  <c r="B32"/>
  <c r="B39"/>
  <c r="B31" i="75"/>
  <c r="E19" i="73"/>
  <c r="F19"/>
  <c r="G19"/>
  <c r="B30" i="60" l="1"/>
  <c r="G111" i="73"/>
  <c r="F111"/>
  <c r="E111"/>
  <c r="D111"/>
  <c r="C111"/>
  <c r="B111"/>
  <c r="G108"/>
  <c r="F108"/>
  <c r="E108"/>
  <c r="D108"/>
  <c r="C108"/>
  <c r="B108"/>
  <c r="G103"/>
  <c r="F103"/>
  <c r="E103"/>
  <c r="D103"/>
  <c r="C103"/>
  <c r="B103"/>
  <c r="G99"/>
  <c r="F99"/>
  <c r="E99"/>
  <c r="D99"/>
  <c r="C99"/>
  <c r="B99"/>
  <c r="G95"/>
  <c r="F95"/>
  <c r="E95"/>
  <c r="D95"/>
  <c r="C95"/>
  <c r="B95"/>
  <c r="G89"/>
  <c r="F89"/>
  <c r="E89"/>
  <c r="D89"/>
  <c r="C89"/>
  <c r="B89"/>
  <c r="G84"/>
  <c r="F84"/>
  <c r="E84"/>
  <c r="D84"/>
  <c r="C84"/>
  <c r="B84"/>
  <c r="G81"/>
  <c r="F81"/>
  <c r="E81"/>
  <c r="D81"/>
  <c r="C81"/>
  <c r="B81"/>
  <c r="G79"/>
  <c r="F79"/>
  <c r="E79"/>
  <c r="D79"/>
  <c r="C79"/>
  <c r="B79"/>
  <c r="G74"/>
  <c r="F74"/>
  <c r="E74"/>
  <c r="D74"/>
  <c r="C74"/>
  <c r="B74"/>
  <c r="G69"/>
  <c r="F69"/>
  <c r="E69"/>
  <c r="D69"/>
  <c r="C69"/>
  <c r="B69"/>
  <c r="G50"/>
  <c r="F50"/>
  <c r="E50"/>
  <c r="D50"/>
  <c r="C50"/>
  <c r="B50"/>
  <c r="G46"/>
  <c r="F46"/>
  <c r="E46"/>
  <c r="D46"/>
  <c r="C46"/>
  <c r="B46"/>
  <c r="G40"/>
  <c r="F40"/>
  <c r="E40"/>
  <c r="D40"/>
  <c r="C40"/>
  <c r="B40"/>
  <c r="G35"/>
  <c r="F35"/>
  <c r="E35"/>
  <c r="D35"/>
  <c r="C35"/>
  <c r="B35"/>
  <c r="G33"/>
  <c r="F33"/>
  <c r="E33"/>
  <c r="D33"/>
  <c r="C33"/>
  <c r="B33"/>
  <c r="G30"/>
  <c r="F30"/>
  <c r="E30"/>
  <c r="D30"/>
  <c r="C30"/>
  <c r="B30"/>
  <c r="G26"/>
  <c r="F26"/>
  <c r="E26"/>
  <c r="D26"/>
  <c r="C26"/>
  <c r="B26"/>
  <c r="G21"/>
  <c r="F21"/>
  <c r="E21"/>
  <c r="D21"/>
  <c r="C21"/>
  <c r="B21"/>
  <c r="D19"/>
  <c r="C19"/>
  <c r="B19"/>
  <c r="B72" i="90"/>
  <c r="F82"/>
  <c r="C77"/>
  <c r="D77"/>
  <c r="E77"/>
  <c r="G77"/>
  <c r="B77"/>
  <c r="C49"/>
  <c r="D49"/>
  <c r="E49"/>
  <c r="F49"/>
  <c r="G49"/>
  <c r="B49"/>
  <c r="C45"/>
  <c r="D45"/>
  <c r="E45"/>
  <c r="F45"/>
  <c r="G45"/>
  <c r="B45"/>
  <c r="C39"/>
  <c r="D39"/>
  <c r="E39"/>
  <c r="F39"/>
  <c r="G39"/>
  <c r="B39"/>
  <c r="C34"/>
  <c r="D34"/>
  <c r="E34"/>
  <c r="F34"/>
  <c r="G34"/>
  <c r="B34"/>
  <c r="C32"/>
  <c r="D32"/>
  <c r="E32"/>
  <c r="F32"/>
  <c r="G32"/>
  <c r="B32"/>
  <c r="E20"/>
  <c r="C20"/>
  <c r="D20"/>
  <c r="F20"/>
  <c r="B20"/>
  <c r="C18"/>
  <c r="D18"/>
  <c r="B18"/>
  <c r="C10"/>
  <c r="D10"/>
  <c r="E10"/>
  <c r="F10"/>
  <c r="B10"/>
  <c r="D115" i="73" l="1"/>
  <c r="C115"/>
  <c r="G115"/>
  <c r="F115"/>
  <c r="E115"/>
  <c r="B115"/>
  <c r="G109" i="90"/>
  <c r="F109"/>
  <c r="E109"/>
  <c r="D109"/>
  <c r="C109"/>
  <c r="B109"/>
  <c r="G106"/>
  <c r="F106"/>
  <c r="E106"/>
  <c r="D106"/>
  <c r="C106"/>
  <c r="B106"/>
  <c r="G101"/>
  <c r="F101"/>
  <c r="E101"/>
  <c r="D101"/>
  <c r="C101"/>
  <c r="B101"/>
  <c r="G97"/>
  <c r="F97"/>
  <c r="E97"/>
  <c r="D97"/>
  <c r="C97"/>
  <c r="B97"/>
  <c r="G93"/>
  <c r="F93"/>
  <c r="E93"/>
  <c r="D93"/>
  <c r="C93"/>
  <c r="B93"/>
  <c r="G87"/>
  <c r="F87"/>
  <c r="E87"/>
  <c r="D87"/>
  <c r="C87"/>
  <c r="B87"/>
  <c r="G82"/>
  <c r="E82"/>
  <c r="D82"/>
  <c r="C82"/>
  <c r="B82"/>
  <c r="G79"/>
  <c r="F79"/>
  <c r="E79"/>
  <c r="D79"/>
  <c r="C79"/>
  <c r="B79"/>
  <c r="G72"/>
  <c r="F72"/>
  <c r="E72"/>
  <c r="D72"/>
  <c r="C72"/>
  <c r="G67"/>
  <c r="F67"/>
  <c r="E67"/>
  <c r="D67"/>
  <c r="C67"/>
  <c r="B67"/>
  <c r="F114" i="71"/>
  <c r="E114"/>
  <c r="D114"/>
  <c r="C114"/>
  <c r="B114"/>
  <c r="F111"/>
  <c r="E111"/>
  <c r="D111"/>
  <c r="C111"/>
  <c r="B111"/>
  <c r="F106"/>
  <c r="E106"/>
  <c r="D106"/>
  <c r="C106"/>
  <c r="B106"/>
  <c r="F102"/>
  <c r="E102"/>
  <c r="D102"/>
  <c r="C102"/>
  <c r="B102"/>
  <c r="F98"/>
  <c r="E98"/>
  <c r="D98"/>
  <c r="B98"/>
  <c r="F92"/>
  <c r="E92"/>
  <c r="D92"/>
  <c r="C92"/>
  <c r="B92"/>
  <c r="F87"/>
  <c r="E87"/>
  <c r="D87"/>
  <c r="C87"/>
  <c r="B87"/>
  <c r="F84"/>
  <c r="E84"/>
  <c r="D84"/>
  <c r="C84"/>
  <c r="B84"/>
  <c r="F82"/>
  <c r="E82"/>
  <c r="D82"/>
  <c r="C82"/>
  <c r="B82"/>
  <c r="F77"/>
  <c r="E77"/>
  <c r="D77"/>
  <c r="C77"/>
  <c r="B77"/>
  <c r="F72"/>
  <c r="E72"/>
  <c r="D72"/>
  <c r="C72"/>
  <c r="B72"/>
  <c r="F51"/>
  <c r="E51"/>
  <c r="D51"/>
  <c r="C51"/>
  <c r="B51"/>
  <c r="F47"/>
  <c r="E47"/>
  <c r="D47"/>
  <c r="C47"/>
  <c r="B47"/>
  <c r="F41"/>
  <c r="E41"/>
  <c r="D41"/>
  <c r="B41"/>
  <c r="F36"/>
  <c r="E36"/>
  <c r="D36"/>
  <c r="C36"/>
  <c r="B36"/>
  <c r="F34"/>
  <c r="E34"/>
  <c r="D34"/>
  <c r="C34"/>
  <c r="B34"/>
  <c r="F31"/>
  <c r="E31"/>
  <c r="D31"/>
  <c r="C31"/>
  <c r="B31"/>
  <c r="F22"/>
  <c r="E22"/>
  <c r="D22"/>
  <c r="C22"/>
  <c r="B22"/>
  <c r="F20"/>
  <c r="E20"/>
  <c r="D20"/>
  <c r="C20"/>
  <c r="B20"/>
  <c r="F12"/>
  <c r="E12"/>
  <c r="D12"/>
  <c r="C12"/>
  <c r="B12"/>
  <c r="F120" i="70"/>
  <c r="E120"/>
  <c r="D120"/>
  <c r="C120"/>
  <c r="B120"/>
  <c r="F117"/>
  <c r="E117"/>
  <c r="D117"/>
  <c r="C117"/>
  <c r="B117"/>
  <c r="F112"/>
  <c r="E112"/>
  <c r="D112"/>
  <c r="C112"/>
  <c r="B112"/>
  <c r="F108"/>
  <c r="E108"/>
  <c r="D108"/>
  <c r="C108"/>
  <c r="B108"/>
  <c r="F104"/>
  <c r="E104"/>
  <c r="D104"/>
  <c r="C104"/>
  <c r="B104"/>
  <c r="F98"/>
  <c r="E98"/>
  <c r="D98"/>
  <c r="C98"/>
  <c r="B98"/>
  <c r="F93"/>
  <c r="E93"/>
  <c r="D93"/>
  <c r="C93"/>
  <c r="B93"/>
  <c r="F90"/>
  <c r="E90"/>
  <c r="D90"/>
  <c r="C90"/>
  <c r="B90"/>
  <c r="F88"/>
  <c r="E88"/>
  <c r="D88"/>
  <c r="C88"/>
  <c r="B88"/>
  <c r="F83"/>
  <c r="E83"/>
  <c r="D83"/>
  <c r="C83"/>
  <c r="B83"/>
  <c r="F78"/>
  <c r="E78"/>
  <c r="D78"/>
  <c r="C78"/>
  <c r="B78"/>
  <c r="F51"/>
  <c r="E51"/>
  <c r="D51"/>
  <c r="C51"/>
  <c r="B51"/>
  <c r="F47"/>
  <c r="E47"/>
  <c r="D47"/>
  <c r="C47"/>
  <c r="B47"/>
  <c r="F41"/>
  <c r="E41"/>
  <c r="D41"/>
  <c r="C41"/>
  <c r="B41"/>
  <c r="F36"/>
  <c r="E36"/>
  <c r="D36"/>
  <c r="C36"/>
  <c r="B36"/>
  <c r="F34"/>
  <c r="E34"/>
  <c r="D34"/>
  <c r="C34"/>
  <c r="B34"/>
  <c r="F31"/>
  <c r="E31"/>
  <c r="D31"/>
  <c r="C31"/>
  <c r="B31"/>
  <c r="F22"/>
  <c r="E22"/>
  <c r="D22"/>
  <c r="C22"/>
  <c r="B22"/>
  <c r="F20"/>
  <c r="E20"/>
  <c r="D20"/>
  <c r="C20"/>
  <c r="B20"/>
  <c r="F12"/>
  <c r="E12"/>
  <c r="D12"/>
  <c r="C12"/>
  <c r="B12"/>
  <c r="G113" i="90" l="1"/>
  <c r="B113"/>
  <c r="G115" i="69"/>
  <c r="F115"/>
  <c r="E115"/>
  <c r="C115"/>
  <c r="B115"/>
  <c r="G112"/>
  <c r="F112"/>
  <c r="E112"/>
  <c r="C112"/>
  <c r="B112"/>
  <c r="G107"/>
  <c r="F107"/>
  <c r="E107"/>
  <c r="C107"/>
  <c r="B107"/>
  <c r="G103"/>
  <c r="F103"/>
  <c r="E103"/>
  <c r="C103"/>
  <c r="B103"/>
  <c r="G99"/>
  <c r="F99"/>
  <c r="E99"/>
  <c r="C99"/>
  <c r="B99"/>
  <c r="G93"/>
  <c r="F93"/>
  <c r="E93"/>
  <c r="C93"/>
  <c r="B93"/>
  <c r="G88"/>
  <c r="F88"/>
  <c r="E88"/>
  <c r="C88"/>
  <c r="B88"/>
  <c r="G85"/>
  <c r="F85"/>
  <c r="E85"/>
  <c r="C85"/>
  <c r="B85"/>
  <c r="G78"/>
  <c r="F78"/>
  <c r="E78"/>
  <c r="C78"/>
  <c r="B78"/>
  <c r="G73"/>
  <c r="F73"/>
  <c r="E73"/>
  <c r="D73"/>
  <c r="C73"/>
  <c r="B73"/>
  <c r="G47"/>
  <c r="F47"/>
  <c r="E47"/>
  <c r="C47"/>
  <c r="B47"/>
  <c r="G41"/>
  <c r="F41"/>
  <c r="E41"/>
  <c r="C41"/>
  <c r="B41"/>
  <c r="G36"/>
  <c r="F36"/>
  <c r="E36"/>
  <c r="C36"/>
  <c r="B36"/>
  <c r="G31"/>
  <c r="F31"/>
  <c r="E31"/>
  <c r="C31"/>
  <c r="B31"/>
  <c r="G22"/>
  <c r="F22"/>
  <c r="E22"/>
  <c r="C22"/>
  <c r="B22"/>
  <c r="G12"/>
  <c r="F12"/>
  <c r="E12"/>
  <c r="D12"/>
  <c r="C12"/>
  <c r="B12"/>
  <c r="G117" i="68"/>
  <c r="F117"/>
  <c r="E117"/>
  <c r="C117"/>
  <c r="B117"/>
  <c r="G114"/>
  <c r="F114"/>
  <c r="C114"/>
  <c r="B114"/>
  <c r="G109"/>
  <c r="F109"/>
  <c r="E109"/>
  <c r="C109"/>
  <c r="B109"/>
  <c r="G105"/>
  <c r="F105"/>
  <c r="E105"/>
  <c r="C105"/>
  <c r="B105"/>
  <c r="G101"/>
  <c r="F101"/>
  <c r="E101"/>
  <c r="C101"/>
  <c r="B101"/>
  <c r="G95"/>
  <c r="F95"/>
  <c r="E95"/>
  <c r="C95"/>
  <c r="B95"/>
  <c r="G90"/>
  <c r="F90"/>
  <c r="E90"/>
  <c r="C90"/>
  <c r="B90"/>
  <c r="G87"/>
  <c r="F87"/>
  <c r="E87"/>
  <c r="C87"/>
  <c r="B87"/>
  <c r="G80"/>
  <c r="F80"/>
  <c r="E80"/>
  <c r="C80"/>
  <c r="B80"/>
  <c r="G75"/>
  <c r="F75"/>
  <c r="E75"/>
  <c r="D75"/>
  <c r="C75"/>
  <c r="B75"/>
  <c r="G47"/>
  <c r="F47"/>
  <c r="E47"/>
  <c r="C47"/>
  <c r="B47"/>
  <c r="G41"/>
  <c r="F41"/>
  <c r="E41"/>
  <c r="C41"/>
  <c r="B41"/>
  <c r="G36"/>
  <c r="F36"/>
  <c r="E36"/>
  <c r="C36"/>
  <c r="B36"/>
  <c r="G31"/>
  <c r="F31"/>
  <c r="C31"/>
  <c r="B31"/>
  <c r="G22"/>
  <c r="F22"/>
  <c r="E22"/>
  <c r="C22"/>
  <c r="B22"/>
  <c r="G12"/>
  <c r="F12"/>
  <c r="E12"/>
  <c r="D12"/>
  <c r="C12"/>
  <c r="B12"/>
  <c r="B27" i="67"/>
  <c r="G122"/>
  <c r="F122"/>
  <c r="E122"/>
  <c r="C122"/>
  <c r="B122"/>
  <c r="G119"/>
  <c r="F119"/>
  <c r="E119"/>
  <c r="C119"/>
  <c r="B119"/>
  <c r="G114"/>
  <c r="F114"/>
  <c r="E114"/>
  <c r="C114"/>
  <c r="B114"/>
  <c r="G110"/>
  <c r="F110"/>
  <c r="E110"/>
  <c r="C110"/>
  <c r="B110"/>
  <c r="G106"/>
  <c r="F106"/>
  <c r="E106"/>
  <c r="C106"/>
  <c r="B106"/>
  <c r="G100"/>
  <c r="F100"/>
  <c r="E100"/>
  <c r="C100"/>
  <c r="B100"/>
  <c r="G95"/>
  <c r="F95"/>
  <c r="E95"/>
  <c r="C95"/>
  <c r="B95"/>
  <c r="G92"/>
  <c r="F92"/>
  <c r="E92"/>
  <c r="C92"/>
  <c r="B92"/>
  <c r="G85"/>
  <c r="F85"/>
  <c r="E85"/>
  <c r="C85"/>
  <c r="B85"/>
  <c r="G80"/>
  <c r="F80"/>
  <c r="E80"/>
  <c r="D80"/>
  <c r="C80"/>
  <c r="B80"/>
  <c r="B31"/>
  <c r="G51"/>
  <c r="F51"/>
  <c r="E51"/>
  <c r="C51"/>
  <c r="B51"/>
  <c r="G47"/>
  <c r="F47"/>
  <c r="E47"/>
  <c r="C47"/>
  <c r="B47"/>
  <c r="G41"/>
  <c r="F41"/>
  <c r="E41"/>
  <c r="C41"/>
  <c r="B41"/>
  <c r="G36"/>
  <c r="F36"/>
  <c r="E36"/>
  <c r="C36"/>
  <c r="B36"/>
  <c r="G31"/>
  <c r="F31"/>
  <c r="E31"/>
  <c r="C31"/>
  <c r="G22"/>
  <c r="F22"/>
  <c r="E22"/>
  <c r="C22"/>
  <c r="B22"/>
  <c r="G12"/>
  <c r="F12"/>
  <c r="E12"/>
  <c r="D12"/>
  <c r="C12"/>
  <c r="B12"/>
  <c r="C27"/>
  <c r="E27"/>
  <c r="F27"/>
  <c r="G27"/>
  <c r="F13" i="93"/>
  <c r="F29"/>
  <c r="B49" i="94"/>
  <c r="B48"/>
  <c r="B47"/>
  <c r="B46"/>
  <c r="B45"/>
  <c r="B44"/>
  <c r="B43"/>
  <c r="B70"/>
  <c r="B60"/>
  <c r="B35"/>
  <c r="B25"/>
  <c r="E68" i="93"/>
  <c r="D68"/>
  <c r="C68"/>
  <c r="B67"/>
  <c r="B66"/>
  <c r="B65"/>
  <c r="B63"/>
  <c r="B61"/>
  <c r="B60"/>
  <c r="F57"/>
  <c r="E57"/>
  <c r="D57"/>
  <c r="C57"/>
  <c r="B56"/>
  <c r="B55"/>
  <c r="B54"/>
  <c r="B52"/>
  <c r="B50"/>
  <c r="B49"/>
  <c r="C29"/>
  <c r="C21"/>
  <c r="C12"/>
  <c r="C11"/>
  <c r="C10"/>
  <c r="C9"/>
  <c r="C8"/>
  <c r="B68" i="92"/>
  <c r="B57"/>
  <c r="B45"/>
  <c r="B44"/>
  <c r="B43"/>
  <c r="B42"/>
  <c r="B41"/>
  <c r="B40"/>
  <c r="B39"/>
  <c r="B38"/>
  <c r="B30"/>
  <c r="B22"/>
  <c r="B13"/>
  <c r="B12"/>
  <c r="B11"/>
  <c r="B10"/>
  <c r="B9"/>
  <c r="G53" i="91"/>
  <c r="F53"/>
  <c r="E53"/>
  <c r="D53"/>
  <c r="B53"/>
  <c r="C51"/>
  <c r="C50"/>
  <c r="C49"/>
  <c r="C48"/>
  <c r="C47"/>
  <c r="C46"/>
  <c r="C45"/>
  <c r="C44"/>
  <c r="G34"/>
  <c r="F34"/>
  <c r="D34"/>
  <c r="C14"/>
  <c r="B14"/>
  <c r="D31" i="44"/>
  <c r="C31"/>
  <c r="E31"/>
  <c r="F31"/>
  <c r="G31"/>
  <c r="F113" i="90"/>
  <c r="E113"/>
  <c r="D113"/>
  <c r="C113"/>
  <c r="G27" i="69"/>
  <c r="C34" i="62"/>
  <c r="G31" i="75"/>
  <c r="B27" i="71"/>
  <c r="C27"/>
  <c r="D27"/>
  <c r="E27"/>
  <c r="F27"/>
  <c r="E27" i="70"/>
  <c r="E124" s="1"/>
  <c r="D27"/>
  <c r="D124" s="1"/>
  <c r="C27"/>
  <c r="B27"/>
  <c r="F27"/>
  <c r="E27" i="69"/>
  <c r="C27"/>
  <c r="F27"/>
  <c r="B27"/>
  <c r="E27" i="68"/>
  <c r="C27"/>
  <c r="F27"/>
  <c r="G27"/>
  <c r="B27"/>
  <c r="B10" i="52"/>
  <c r="B31"/>
  <c r="B21"/>
  <c r="B11"/>
  <c r="B45" i="76"/>
  <c r="B56"/>
  <c r="G61"/>
  <c r="E43"/>
  <c r="E44"/>
  <c r="E46"/>
  <c r="E45"/>
  <c r="G32"/>
  <c r="B30" i="52"/>
  <c r="B20"/>
  <c r="G32" i="39"/>
  <c r="F32"/>
  <c r="E32"/>
  <c r="D32"/>
  <c r="C32"/>
  <c r="B32"/>
  <c r="E53" i="76"/>
  <c r="B53"/>
  <c r="F61"/>
  <c r="E47"/>
  <c r="E48"/>
  <c r="E49"/>
  <c r="E50"/>
  <c r="E51"/>
  <c r="E52"/>
  <c r="E54"/>
  <c r="E55"/>
  <c r="E56"/>
  <c r="E57"/>
  <c r="E58"/>
  <c r="E59"/>
  <c r="D61"/>
  <c r="C61"/>
  <c r="B43"/>
  <c r="B44"/>
  <c r="B46"/>
  <c r="B47"/>
  <c r="B48"/>
  <c r="B49"/>
  <c r="B50"/>
  <c r="B51"/>
  <c r="B52"/>
  <c r="B54"/>
  <c r="B55"/>
  <c r="B57"/>
  <c r="B58"/>
  <c r="B59"/>
  <c r="C31" i="75"/>
  <c r="D31"/>
  <c r="E31"/>
  <c r="F31"/>
  <c r="C10" i="76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E32"/>
  <c r="B12" i="62"/>
  <c r="E12"/>
  <c r="B13"/>
  <c r="E13"/>
  <c r="B14"/>
  <c r="E14"/>
  <c r="B15"/>
  <c r="E15"/>
  <c r="B16"/>
  <c r="E16"/>
  <c r="B17"/>
  <c r="E17"/>
  <c r="B18"/>
  <c r="E18"/>
  <c r="B19"/>
  <c r="E19"/>
  <c r="B20"/>
  <c r="E20"/>
  <c r="B21"/>
  <c r="E21"/>
  <c r="B22"/>
  <c r="E22"/>
  <c r="B23"/>
  <c r="E23"/>
  <c r="B24"/>
  <c r="E24"/>
  <c r="B25"/>
  <c r="E25"/>
  <c r="B26"/>
  <c r="E26"/>
  <c r="B27"/>
  <c r="E27"/>
  <c r="B28"/>
  <c r="E28"/>
  <c r="B29"/>
  <c r="E29"/>
  <c r="B30"/>
  <c r="E30"/>
  <c r="B31"/>
  <c r="E31"/>
  <c r="B32"/>
  <c r="E32"/>
  <c r="D34"/>
  <c r="F34"/>
  <c r="G34"/>
  <c r="B15" i="94"/>
  <c r="B32" i="52" l="1"/>
  <c r="B15"/>
  <c r="B35"/>
  <c r="B25"/>
  <c r="G121" i="68"/>
  <c r="C126" i="67"/>
  <c r="B22" i="52"/>
  <c r="B38" i="93"/>
  <c r="B50" i="94"/>
  <c r="C46" i="93"/>
  <c r="F46"/>
  <c r="B39"/>
  <c r="B12" i="52"/>
  <c r="C34" i="91"/>
  <c r="F118" i="71"/>
  <c r="B118"/>
  <c r="D118"/>
  <c r="C118"/>
  <c r="E118"/>
  <c r="F124" i="70"/>
  <c r="B124"/>
  <c r="C124"/>
  <c r="D119" i="69"/>
  <c r="G119"/>
  <c r="E119"/>
  <c r="F119"/>
  <c r="B119"/>
  <c r="C119"/>
  <c r="F121" i="68"/>
  <c r="D121"/>
  <c r="B121"/>
  <c r="C121"/>
  <c r="E121"/>
  <c r="F126" i="67"/>
  <c r="D126"/>
  <c r="G126"/>
  <c r="E126"/>
  <c r="B126"/>
  <c r="B44" i="93"/>
  <c r="B45"/>
  <c r="B68"/>
  <c r="D46"/>
  <c r="B43"/>
  <c r="B41"/>
  <c r="B57"/>
  <c r="E46"/>
  <c r="C13"/>
  <c r="B46" i="92"/>
  <c r="B14"/>
  <c r="C53" i="91"/>
  <c r="E61" i="76"/>
  <c r="C32"/>
  <c r="B61"/>
  <c r="B34" i="62"/>
  <c r="E34"/>
  <c r="B13" i="52" l="1"/>
  <c r="B33"/>
  <c r="B46" i="93"/>
</calcChain>
</file>

<file path=xl/sharedStrings.xml><?xml version="1.0" encoding="utf-8"?>
<sst xmlns="http://schemas.openxmlformats.org/spreadsheetml/2006/main" count="3644" uniqueCount="806">
  <si>
    <t>المجموع</t>
  </si>
  <si>
    <t>Inezgane</t>
  </si>
  <si>
    <t>Agadir</t>
  </si>
  <si>
    <t>Taroudannt</t>
  </si>
  <si>
    <t>Tiznit</t>
  </si>
  <si>
    <t>Tata</t>
  </si>
  <si>
    <t>Tan-Tan</t>
  </si>
  <si>
    <t>Guelmim</t>
  </si>
  <si>
    <t>Azilal</t>
  </si>
  <si>
    <t>Fquih Ben Salah</t>
  </si>
  <si>
    <t>Béni Mellal</t>
  </si>
  <si>
    <t>El Jadida</t>
  </si>
  <si>
    <t>Sidi Bennour</t>
  </si>
  <si>
    <t>Errachidia</t>
  </si>
  <si>
    <t>Taounate</t>
  </si>
  <si>
    <t>Sefrou</t>
  </si>
  <si>
    <t xml:space="preserve">Fès </t>
  </si>
  <si>
    <t>Kénitra</t>
  </si>
  <si>
    <t>Souk Arbâa El Gharb</t>
  </si>
  <si>
    <t>Sidi Slimane</t>
  </si>
  <si>
    <t>Sidi Kacem</t>
  </si>
  <si>
    <t>Khouribga</t>
  </si>
  <si>
    <t>Ouad Zem</t>
  </si>
  <si>
    <t>Es-Semara</t>
  </si>
  <si>
    <t>Laâyoune</t>
  </si>
  <si>
    <t>Oued Ed-Dahab</t>
  </si>
  <si>
    <t>Ben Guerir</t>
  </si>
  <si>
    <t>Imintanoute</t>
  </si>
  <si>
    <t>Marrakech</t>
  </si>
  <si>
    <t>Khénifra</t>
  </si>
  <si>
    <t>Meknès</t>
  </si>
  <si>
    <t>Midelt</t>
  </si>
  <si>
    <t>Nador</t>
  </si>
  <si>
    <t>Zagora</t>
  </si>
  <si>
    <t>Ouarzazate</t>
  </si>
  <si>
    <t>Berkane</t>
  </si>
  <si>
    <t>Bouarfa</t>
  </si>
  <si>
    <t>Oujda</t>
  </si>
  <si>
    <t>Khémisset</t>
  </si>
  <si>
    <t>Rabat</t>
  </si>
  <si>
    <t>Rommani</t>
  </si>
  <si>
    <t>Salé</t>
  </si>
  <si>
    <t>Safi</t>
  </si>
  <si>
    <t>Essaouira</t>
  </si>
  <si>
    <t>Youssoufia</t>
  </si>
  <si>
    <t>Berrechid</t>
  </si>
  <si>
    <t>Ben Ahmed</t>
  </si>
  <si>
    <t xml:space="preserve">Settat </t>
  </si>
  <si>
    <t>Larache</t>
  </si>
  <si>
    <t>Ksar El Kabir</t>
  </si>
  <si>
    <t>Tanger</t>
  </si>
  <si>
    <t>Taza</t>
  </si>
  <si>
    <t>Guercif</t>
  </si>
  <si>
    <t>Tétouan</t>
  </si>
  <si>
    <t>Chefchaouen</t>
  </si>
  <si>
    <t>R.C.A. Agadir</t>
  </si>
  <si>
    <t>R.C.A. Casablanca</t>
  </si>
  <si>
    <t>R.C.A. El Jadida</t>
  </si>
  <si>
    <t>R.C.A. Errachidia</t>
  </si>
  <si>
    <t>R.C.A. Kénitra</t>
  </si>
  <si>
    <t>R.C.A. Khouribga</t>
  </si>
  <si>
    <t>R.C.A. Laâyoune</t>
  </si>
  <si>
    <t>R.C.A. Marrakech</t>
  </si>
  <si>
    <t>R.C.A. Meknès</t>
  </si>
  <si>
    <t>R.C.A. Nador</t>
  </si>
  <si>
    <t>R.C.A. Ouarzazate</t>
  </si>
  <si>
    <t>R.C.A. Oujda</t>
  </si>
  <si>
    <t>R.C.A. Rabat</t>
  </si>
  <si>
    <t>R.C.A. Safi</t>
  </si>
  <si>
    <t xml:space="preserve">R.C.A. Settat </t>
  </si>
  <si>
    <t>R.C.A. Tanger</t>
  </si>
  <si>
    <t>R.C.A. Taza</t>
  </si>
  <si>
    <t>R.C.A. Tétouan</t>
  </si>
  <si>
    <t>Justice</t>
  </si>
  <si>
    <t xml:space="preserve"> </t>
  </si>
  <si>
    <t>Total</t>
  </si>
  <si>
    <t>dont:</t>
  </si>
  <si>
    <t>Ensemble</t>
  </si>
  <si>
    <t>أكادير</t>
  </si>
  <si>
    <t>إنزكان</t>
  </si>
  <si>
    <t>تارودانت</t>
  </si>
  <si>
    <t>تيزنيت</t>
  </si>
  <si>
    <t>طاطا</t>
  </si>
  <si>
    <t xml:space="preserve">كلميم </t>
  </si>
  <si>
    <t>الحسيمة</t>
  </si>
  <si>
    <t>أزيلال</t>
  </si>
  <si>
    <t>الفقيه بن صالح</t>
  </si>
  <si>
    <t>بني ملال</t>
  </si>
  <si>
    <t>المحمدية</t>
  </si>
  <si>
    <t>الجديدة</t>
  </si>
  <si>
    <t>سيدي بنور</t>
  </si>
  <si>
    <t>الرشيدية</t>
  </si>
  <si>
    <t>تاونات</t>
  </si>
  <si>
    <t>صفرو</t>
  </si>
  <si>
    <t xml:space="preserve">فاس </t>
  </si>
  <si>
    <t>القنيطرة</t>
  </si>
  <si>
    <t>سوق الأربعاء الغرب</t>
  </si>
  <si>
    <t>سيدي سليمان</t>
  </si>
  <si>
    <t>سيدي قاسم</t>
  </si>
  <si>
    <t>وزان</t>
  </si>
  <si>
    <t>خريبكة</t>
  </si>
  <si>
    <t>وادي زم</t>
  </si>
  <si>
    <t>السمارة</t>
  </si>
  <si>
    <t xml:space="preserve">العيون </t>
  </si>
  <si>
    <t xml:space="preserve">وادي الذهب </t>
  </si>
  <si>
    <t xml:space="preserve"> ابن جرير</t>
  </si>
  <si>
    <t>إمينتانوت</t>
  </si>
  <si>
    <t>قلعة السراغنة</t>
  </si>
  <si>
    <t xml:space="preserve">مراكش </t>
  </si>
  <si>
    <t>خنيفرة</t>
  </si>
  <si>
    <t>مكناس</t>
  </si>
  <si>
    <t>ميدلت</t>
  </si>
  <si>
    <t>الناضور</t>
  </si>
  <si>
    <t>زاكورة</t>
  </si>
  <si>
    <t>ورزازات</t>
  </si>
  <si>
    <t>بركان</t>
  </si>
  <si>
    <t>بوعرفة</t>
  </si>
  <si>
    <t xml:space="preserve">وجدة </t>
  </si>
  <si>
    <t>الخميسات</t>
  </si>
  <si>
    <t>الرباط</t>
  </si>
  <si>
    <t>الروماني</t>
  </si>
  <si>
    <t>سـلا</t>
  </si>
  <si>
    <t>آسفي</t>
  </si>
  <si>
    <t>الصويرة</t>
  </si>
  <si>
    <t>اليوسفية</t>
  </si>
  <si>
    <t>برشيد</t>
  </si>
  <si>
    <t>بن أحمد</t>
  </si>
  <si>
    <t xml:space="preserve">سطات </t>
  </si>
  <si>
    <t>العرائش</t>
  </si>
  <si>
    <t>القصر الكبير</t>
  </si>
  <si>
    <t xml:space="preserve">طنجة </t>
  </si>
  <si>
    <t>تازة</t>
  </si>
  <si>
    <t>تطوان</t>
  </si>
  <si>
    <t>شفشاون</t>
  </si>
  <si>
    <t>Délits</t>
  </si>
  <si>
    <t xml:space="preserve"> Accidents </t>
  </si>
  <si>
    <t>Contraventions</t>
  </si>
  <si>
    <t>Affaires des</t>
  </si>
  <si>
    <t xml:space="preserve"> de circulation</t>
  </si>
  <si>
    <t>mineurs</t>
  </si>
  <si>
    <t>Contentieux</t>
  </si>
  <si>
    <t>Affaires</t>
  </si>
  <si>
    <t>du travail</t>
  </si>
  <si>
    <t>de travail</t>
  </si>
  <si>
    <t xml:space="preserve"> référées</t>
  </si>
  <si>
    <t>العدل</t>
  </si>
  <si>
    <t>منه :</t>
  </si>
  <si>
    <t>قضايا</t>
  </si>
  <si>
    <t>إستعجالية</t>
  </si>
  <si>
    <t>الشغل</t>
  </si>
  <si>
    <t>المخالفات</t>
  </si>
  <si>
    <t>الجنح</t>
  </si>
  <si>
    <t>الأحداث</t>
  </si>
  <si>
    <t>Casablanca</t>
  </si>
  <si>
    <t>Fès</t>
  </si>
  <si>
    <t>Settat</t>
  </si>
  <si>
    <t>المخلف</t>
  </si>
  <si>
    <t>المحكوم</t>
  </si>
  <si>
    <t>المسجل</t>
  </si>
  <si>
    <t>الدارالبيضاء</t>
  </si>
  <si>
    <t>فاس</t>
  </si>
  <si>
    <t>العيون</t>
  </si>
  <si>
    <t>مراكش</t>
  </si>
  <si>
    <t>وجدة</t>
  </si>
  <si>
    <t>سطات</t>
  </si>
  <si>
    <t>طنجة</t>
  </si>
  <si>
    <t>dont :</t>
  </si>
  <si>
    <t>référées</t>
  </si>
  <si>
    <t xml:space="preserve">Affaires </t>
  </si>
  <si>
    <t>d'objet</t>
  </si>
  <si>
    <t>divers</t>
  </si>
  <si>
    <t>Affaires enregistrées</t>
  </si>
  <si>
    <t>Commercial</t>
  </si>
  <si>
    <t>Affaires jugées</t>
  </si>
  <si>
    <t>Affaires en instance</t>
  </si>
  <si>
    <t xml:space="preserve">الاستعجالي </t>
  </si>
  <si>
    <t>الأوامر بالأداء</t>
  </si>
  <si>
    <t>القضايا المسجلة</t>
  </si>
  <si>
    <t xml:space="preserve">الدار البيضاء </t>
  </si>
  <si>
    <t>القضايا المحكومة</t>
  </si>
  <si>
    <t>القضايا المخلفة</t>
  </si>
  <si>
    <t>Elections</t>
  </si>
  <si>
    <t>Expropriation</t>
  </si>
  <si>
    <t>نزع الملكية</t>
  </si>
  <si>
    <t>الإنتخابات</t>
  </si>
  <si>
    <t>الشطط فـي</t>
  </si>
  <si>
    <t xml:space="preserve">مكناس </t>
  </si>
  <si>
    <t xml:space="preserve">Affaires enregistrées </t>
  </si>
  <si>
    <t xml:space="preserve">  Tribunaux administratifs</t>
  </si>
  <si>
    <t xml:space="preserve">  Cours d'appel</t>
  </si>
  <si>
    <t xml:space="preserve">  Tribunaux de première instance</t>
  </si>
  <si>
    <t xml:space="preserve">  Centres judiciaires </t>
  </si>
  <si>
    <t xml:space="preserve">Affaires jugées </t>
  </si>
  <si>
    <t xml:space="preserve">Total </t>
  </si>
  <si>
    <t>C.J : Centres Judiciaires</t>
  </si>
  <si>
    <t xml:space="preserve">  المحاكم الإدارية</t>
  </si>
  <si>
    <t xml:space="preserve">  المحاكم الإبتدائية </t>
  </si>
  <si>
    <t xml:space="preserve">  المراكز القضائية </t>
  </si>
  <si>
    <t>الغرفة المدنية</t>
  </si>
  <si>
    <t>الغرفة الإدارية</t>
  </si>
  <si>
    <t>الغرفة الإجتماعية</t>
  </si>
  <si>
    <t xml:space="preserve">الغرفة الجنائية </t>
  </si>
  <si>
    <t xml:space="preserve">الغرفة التجارية </t>
  </si>
  <si>
    <t xml:space="preserve">  Tribunaux commerciaux</t>
  </si>
  <si>
    <t>R.C.A. Béni Mellal</t>
  </si>
  <si>
    <t>Sauvegarde de l'enfance</t>
  </si>
  <si>
    <t>Type d'établissement</t>
  </si>
  <si>
    <t>C.O.R</t>
  </si>
  <si>
    <t>C.R</t>
  </si>
  <si>
    <t>C.R à Berrechid</t>
  </si>
  <si>
    <t>Skhirate-Témara</t>
  </si>
  <si>
    <t>F.A.S</t>
  </si>
  <si>
    <t xml:space="preserve">   Féminin</t>
  </si>
  <si>
    <t>C.O.R : Centre d'Observation et de Rééducation</t>
  </si>
  <si>
    <t>C.R : Centre de Rééducation</t>
  </si>
  <si>
    <t>F.A.S : Foyer d'Action Sociale</t>
  </si>
  <si>
    <t>حماية الطفولة</t>
  </si>
  <si>
    <t>نوع المؤسسة</t>
  </si>
  <si>
    <t>م.م.إ.ت.</t>
  </si>
  <si>
    <t>م.إ.ت.</t>
  </si>
  <si>
    <t>م.إ.ت.  ببرشيد</t>
  </si>
  <si>
    <t xml:space="preserve">الصخيرات - تمارة </t>
  </si>
  <si>
    <t xml:space="preserve">الناضور </t>
  </si>
  <si>
    <t xml:space="preserve">المجموع  </t>
  </si>
  <si>
    <t>م.م.إ.ت. : مركز الملاحظة وإعادة التربية</t>
  </si>
  <si>
    <t>م.إ.ت. : مركز إعادة التربية</t>
  </si>
  <si>
    <t>Sûreté Nationale</t>
  </si>
  <si>
    <t xml:space="preserve">    Mineurs arrêtés</t>
  </si>
  <si>
    <t>Gendarmerie Royale</t>
  </si>
  <si>
    <t>Centres d'observation</t>
  </si>
  <si>
    <t xml:space="preserve"> Bénéficiaires</t>
  </si>
  <si>
    <t xml:space="preserve"> Entrées</t>
  </si>
  <si>
    <t xml:space="preserve"> Sorties</t>
  </si>
  <si>
    <t>Centres de rééducation</t>
  </si>
  <si>
    <t>Foyers d'action sociale</t>
  </si>
  <si>
    <t xml:space="preserve"> مصالح الأمن الوطني</t>
  </si>
  <si>
    <t xml:space="preserve">    عدد الأحداث </t>
  </si>
  <si>
    <t xml:space="preserve"> مصالح الدرك الملكي</t>
  </si>
  <si>
    <t xml:space="preserve">  الإنـاث</t>
  </si>
  <si>
    <t>مراكز الملاحظة</t>
  </si>
  <si>
    <t xml:space="preserve">   المستفيدون</t>
  </si>
  <si>
    <t>مراكز إعادة التربية</t>
  </si>
  <si>
    <t>أندية العمل الإجتماعي</t>
  </si>
  <si>
    <t>الحرية المحروسة</t>
  </si>
  <si>
    <t>R.C.A. : Ressort de la Cour d'Appel</t>
  </si>
  <si>
    <t>م. إ  : محاكم ابتدائية</t>
  </si>
  <si>
    <t>م . ق : مراكز قضائية</t>
  </si>
  <si>
    <t xml:space="preserve">            القضايا الجنحية المحكومة</t>
  </si>
  <si>
    <t xml:space="preserve">            القضايا الجنحية المخلفة</t>
  </si>
  <si>
    <t xml:space="preserve">  المحاكم التجارية</t>
  </si>
  <si>
    <t>R.C.A. Fès</t>
  </si>
  <si>
    <t>C.O.R Ziat (filles)</t>
  </si>
  <si>
    <t xml:space="preserve">م.م.إ.ت. زيات (بنات) </t>
  </si>
  <si>
    <t xml:space="preserve"> -</t>
  </si>
  <si>
    <t>Accidents</t>
  </si>
  <si>
    <t xml:space="preserve">قضايا  </t>
  </si>
  <si>
    <t xml:space="preserve">الموضوع </t>
  </si>
  <si>
    <t xml:space="preserve">نزاعات الشغل </t>
  </si>
  <si>
    <t>العــقـار</t>
  </si>
  <si>
    <t xml:space="preserve">            affaires pénales jugées</t>
  </si>
  <si>
    <t xml:space="preserve">            instance  selon le type d'affaires : </t>
  </si>
  <si>
    <t xml:space="preserve">            حسب نوع القضايا :</t>
  </si>
  <si>
    <t xml:space="preserve">            affaires pénales en instance</t>
  </si>
  <si>
    <t xml:space="preserve">            de sauvegarde de l'enfance</t>
  </si>
  <si>
    <t xml:space="preserve">            de l'année dans les établissements </t>
  </si>
  <si>
    <t xml:space="preserve">            خلال السنة بمؤسسات   </t>
  </si>
  <si>
    <t xml:space="preserve">            حماية الطفولة  </t>
  </si>
  <si>
    <t xml:space="preserve">C.O.R  Abdeslam </t>
  </si>
  <si>
    <t xml:space="preserve"> Bennani (filles)</t>
  </si>
  <si>
    <t xml:space="preserve">C.O.R à Fquih </t>
  </si>
  <si>
    <t xml:space="preserve"> Ben Salah</t>
  </si>
  <si>
    <t xml:space="preserve">م.م.إ.ت. بالفقيه </t>
  </si>
  <si>
    <t xml:space="preserve"> بن صالح</t>
  </si>
  <si>
    <t>م.م.إ.ت. عبد السلام</t>
  </si>
  <si>
    <t xml:space="preserve"> بناني (بنات)</t>
  </si>
  <si>
    <t xml:space="preserve">            من طرف مصالح الأمن الوطني </t>
  </si>
  <si>
    <t xml:space="preserve">            والدرك الملكي</t>
  </si>
  <si>
    <t>T.P.I : Tribunaux de première instance</t>
  </si>
  <si>
    <t xml:space="preserve"> استعمـال السلطة</t>
  </si>
  <si>
    <t xml:space="preserve">قضايا </t>
  </si>
  <si>
    <t xml:space="preserve">تجاري </t>
  </si>
  <si>
    <t xml:space="preserve">متنوع </t>
  </si>
  <si>
    <t xml:space="preserve">حوادث </t>
  </si>
  <si>
    <t>السير</t>
  </si>
  <si>
    <t xml:space="preserve">العـدل وحـماية الطـفـولة </t>
  </si>
  <si>
    <t>Tribunaux administratifs (affaires enregistrées)</t>
  </si>
  <si>
    <t>en %</t>
  </si>
  <si>
    <t>أندية العمل الاجتماعي</t>
  </si>
  <si>
    <t xml:space="preserve"> pouvoir</t>
  </si>
  <si>
    <t xml:space="preserve">Abus de </t>
  </si>
  <si>
    <t xml:space="preserve"> paiement</t>
  </si>
  <si>
    <t>ذكور</t>
  </si>
  <si>
    <t xml:space="preserve">  المحكمة العسكرية</t>
  </si>
  <si>
    <t xml:space="preserve">  محاكم الإستئناف التجارية</t>
  </si>
  <si>
    <t xml:space="preserve">  محاكم الإستئناف </t>
  </si>
  <si>
    <t xml:space="preserve">  المصالح المركزية لوزارة العدل</t>
  </si>
  <si>
    <t xml:space="preserve">         والجنس</t>
  </si>
  <si>
    <t xml:space="preserve">  Tribunal militaire</t>
  </si>
  <si>
    <t xml:space="preserve">  Services centraux du Ministère de la Justice</t>
  </si>
  <si>
    <t>Total général</t>
  </si>
  <si>
    <t xml:space="preserve">المجموع العام </t>
  </si>
  <si>
    <t xml:space="preserve">مجموع </t>
  </si>
  <si>
    <t>الخبراء القضائيين</t>
  </si>
  <si>
    <t xml:space="preserve">التراجمة  </t>
  </si>
  <si>
    <t>Féminin</t>
  </si>
  <si>
    <t>Masculin</t>
  </si>
  <si>
    <t>الدار البيضاء</t>
  </si>
  <si>
    <t>Cours d'appel</t>
  </si>
  <si>
    <t>El jadida</t>
  </si>
  <si>
    <t>جرائم أخرى</t>
  </si>
  <si>
    <t>Infractions contre les personnes</t>
  </si>
  <si>
    <t>Infractions contre les biens</t>
  </si>
  <si>
    <t xml:space="preserve">Autre infractions </t>
  </si>
  <si>
    <t xml:space="preserve"> Total</t>
  </si>
  <si>
    <t>أطر عليا</t>
  </si>
  <si>
    <t>أطر متوسطة</t>
  </si>
  <si>
    <t>مستخدمون</t>
  </si>
  <si>
    <t>طلبة</t>
  </si>
  <si>
    <t>عاطلون</t>
  </si>
  <si>
    <t>أنشطة أخرى</t>
  </si>
  <si>
    <t>Cadres Supérieurs</t>
  </si>
  <si>
    <t>Cadres Moyens</t>
  </si>
  <si>
    <t>Etudiants</t>
  </si>
  <si>
    <t>Chômeurs</t>
  </si>
  <si>
    <t>Autres activités</t>
  </si>
  <si>
    <t>6 أشهر- سنتين</t>
  </si>
  <si>
    <t>2 - 5 سنوات</t>
  </si>
  <si>
    <t>5 - 10 سنوات</t>
  </si>
  <si>
    <t>10 - 30 سنة</t>
  </si>
  <si>
    <t>المؤبد</t>
  </si>
  <si>
    <t>الإعدام</t>
  </si>
  <si>
    <t>6 mois à 2 ans</t>
  </si>
  <si>
    <t>2 - 5 ans</t>
  </si>
  <si>
    <t>5 - 10 ans</t>
  </si>
  <si>
    <t xml:space="preserve">10 - 30 ans </t>
  </si>
  <si>
    <t>Peine capitale</t>
  </si>
  <si>
    <t>قضاة الحكم</t>
  </si>
  <si>
    <t>قضاة النيابة العامة</t>
  </si>
  <si>
    <t>Magistrats du  siège</t>
  </si>
  <si>
    <t>Magistrats du parquet</t>
  </si>
  <si>
    <t xml:space="preserve">  Détachés</t>
  </si>
  <si>
    <t xml:space="preserve">  Cours d'appel commerciaux </t>
  </si>
  <si>
    <t>Employés</t>
  </si>
  <si>
    <t>Kasbat Tadla</t>
  </si>
  <si>
    <t>قصبة تادلة</t>
  </si>
  <si>
    <t xml:space="preserve">            instance selon le type d'affaires : </t>
  </si>
  <si>
    <t xml:space="preserve">            affaires civiles jugées</t>
  </si>
  <si>
    <t xml:space="preserve">            affaires civiles enregistrées</t>
  </si>
  <si>
    <t xml:space="preserve">            affaires civiles en instance</t>
  </si>
  <si>
    <t xml:space="preserve">            affaires pénales enregistrées</t>
  </si>
  <si>
    <t xml:space="preserve">             instance selon le type d'affaires : </t>
  </si>
  <si>
    <t xml:space="preserve">المجموع </t>
  </si>
  <si>
    <t xml:space="preserve">         المقبولين لدى المحاكم حسب          </t>
  </si>
  <si>
    <t>Retraités</t>
  </si>
  <si>
    <t>متقاعدون</t>
  </si>
  <si>
    <t>Assilah</t>
  </si>
  <si>
    <t>أصيلة</t>
  </si>
  <si>
    <t>أبي الجعد</t>
  </si>
  <si>
    <t>Bejâad</t>
  </si>
  <si>
    <t xml:space="preserve">            القضايا المدنية المحكومة</t>
  </si>
  <si>
    <t xml:space="preserve">            القضايا المدنية المخلفة</t>
  </si>
  <si>
    <t xml:space="preserve">            القضايا الجنحية المسجلة</t>
  </si>
  <si>
    <t>Boulmane</t>
  </si>
  <si>
    <t>بولمان</t>
  </si>
  <si>
    <t xml:space="preserve">بولمان </t>
  </si>
  <si>
    <t>م.م.إ.ت (ذكور)</t>
  </si>
  <si>
    <t>م.م.إ.ت (فتيات)</t>
  </si>
  <si>
    <t>C.O.R (filles)</t>
  </si>
  <si>
    <t>Temara</t>
  </si>
  <si>
    <t>تمارة</t>
  </si>
  <si>
    <t xml:space="preserve">  Cours d'appel administratifs</t>
  </si>
  <si>
    <t>المحامون الرسميون</t>
  </si>
  <si>
    <t>المحامون المتمرنون</t>
  </si>
  <si>
    <t>Avocats stagiaires</t>
  </si>
  <si>
    <t>Avocats titulaires</t>
  </si>
  <si>
    <t>ن.ع.ج.</t>
  </si>
  <si>
    <t>إناث</t>
  </si>
  <si>
    <t xml:space="preserve">          d'établissement et le sexe</t>
  </si>
  <si>
    <t xml:space="preserve">  الملحقون </t>
  </si>
  <si>
    <t>Travailleurs et indépendants en agriculture</t>
  </si>
  <si>
    <t>المشتغلون والمستقلون في الفلاحة</t>
  </si>
  <si>
    <t xml:space="preserve">Plus de 50 ans  </t>
  </si>
  <si>
    <t xml:space="preserve">  محاكم الاستئناف الإدارية </t>
  </si>
  <si>
    <t xml:space="preserve">  المحاكم  التجارية</t>
  </si>
  <si>
    <t xml:space="preserve">  المقاطعات التابعة  ل م. إ </t>
  </si>
  <si>
    <t xml:space="preserve">  المقاطعات التابعة  ل م.ق</t>
  </si>
  <si>
    <t xml:space="preserve">  T . A rattachés aux T. P. I</t>
  </si>
  <si>
    <t xml:space="preserve">  T . A rattachés aux C. J</t>
  </si>
  <si>
    <t xml:space="preserve">طنجة - أصيلة  </t>
  </si>
  <si>
    <t>Tanger-Assilah</t>
  </si>
  <si>
    <t xml:space="preserve">  إدارة السجون</t>
  </si>
  <si>
    <t>م.م.إ.ت. مرس السلطان (فتيات)</t>
  </si>
  <si>
    <t xml:space="preserve">  Administration pénitentiaire</t>
  </si>
  <si>
    <t>محاكم الاستئناف</t>
  </si>
  <si>
    <t>مراكش - ورزازات</t>
  </si>
  <si>
    <t>الناضور - الحسيمة</t>
  </si>
  <si>
    <t>مكناس - الرشيدية</t>
  </si>
  <si>
    <t>أكادير - العيون</t>
  </si>
  <si>
    <t>Marrakech - Ouarzazate</t>
  </si>
  <si>
    <t>Meknès - Errachidia</t>
  </si>
  <si>
    <t>Agadir - Laâyoune</t>
  </si>
  <si>
    <t xml:space="preserve">  محاكم الاستئناف</t>
  </si>
  <si>
    <t>ن.ع.ج. : نادي العمل الإجتماعي</t>
  </si>
  <si>
    <t xml:space="preserve"> Féminin</t>
  </si>
  <si>
    <t>الإناث</t>
  </si>
  <si>
    <t>...</t>
  </si>
  <si>
    <r>
      <t>المستفيدون من مؤسسات حماية الطفولة</t>
    </r>
    <r>
      <rPr>
        <sz val="10"/>
        <rFont val="Times New Roman"/>
        <family val="1"/>
      </rPr>
      <t xml:space="preserve">  </t>
    </r>
  </si>
  <si>
    <r>
      <t xml:space="preserve">            affaires pénales en instance </t>
    </r>
    <r>
      <rPr>
        <sz val="10"/>
        <rFont val="Times New Roman"/>
        <family val="1"/>
      </rPr>
      <t>(suite)</t>
    </r>
  </si>
  <si>
    <r>
      <t xml:space="preserve">            القضايا الجنحية المخلفة </t>
    </r>
    <r>
      <rPr>
        <sz val="10"/>
        <rFont val="Times New Roman"/>
        <family val="1"/>
      </rPr>
      <t>(تابع)</t>
    </r>
  </si>
  <si>
    <r>
      <t xml:space="preserve">            affaires pénales jugées </t>
    </r>
    <r>
      <rPr>
        <sz val="10"/>
        <rFont val="Times New Roman"/>
        <family val="1"/>
      </rPr>
      <t>(suite)</t>
    </r>
  </si>
  <si>
    <r>
      <t xml:space="preserve">            القضايا الجنحية المحكومة </t>
    </r>
    <r>
      <rPr>
        <sz val="10"/>
        <rFont val="Times New Roman"/>
        <family val="1"/>
      </rPr>
      <t>(تابع)</t>
    </r>
  </si>
  <si>
    <r>
      <t xml:space="preserve">             affaires pénales enregistrées </t>
    </r>
    <r>
      <rPr>
        <sz val="10"/>
        <rFont val="Times New Roman"/>
        <family val="1"/>
      </rPr>
      <t>(suite)</t>
    </r>
  </si>
  <si>
    <r>
      <t xml:space="preserve">            القضايا الجنحية المسجلة </t>
    </r>
    <r>
      <rPr>
        <sz val="10"/>
        <rFont val="Times New Roman"/>
        <family val="1"/>
      </rPr>
      <t>(تابع)</t>
    </r>
  </si>
  <si>
    <r>
      <t xml:space="preserve">            affaires civiles en instance </t>
    </r>
    <r>
      <rPr>
        <sz val="10"/>
        <rFont val="Times New Roman"/>
        <family val="1"/>
      </rPr>
      <t>(suite)</t>
    </r>
  </si>
  <si>
    <r>
      <t xml:space="preserve">            affaires civiles jugées </t>
    </r>
    <r>
      <rPr>
        <sz val="10"/>
        <rFont val="Times New Roman"/>
        <family val="1"/>
      </rPr>
      <t>(suite)</t>
    </r>
  </si>
  <si>
    <r>
      <t xml:space="preserve">            القضايا المدنية المحكومة </t>
    </r>
    <r>
      <rPr>
        <sz val="10"/>
        <rFont val="Times New Roman"/>
        <family val="1"/>
      </rPr>
      <t>(تابع)</t>
    </r>
  </si>
  <si>
    <r>
      <t xml:space="preserve">            affaires civiles enregistrées </t>
    </r>
    <r>
      <rPr>
        <sz val="10"/>
        <rFont val="Times New Roman"/>
        <family val="1"/>
      </rPr>
      <t>(suite)</t>
    </r>
  </si>
  <si>
    <r>
      <t xml:space="preserve"> المجموع         </t>
    </r>
    <r>
      <rPr>
        <b/>
        <sz val="10"/>
        <rFont val="Times New Roman"/>
        <family val="1"/>
      </rPr>
      <t xml:space="preserve">   </t>
    </r>
  </si>
  <si>
    <t>دائرة استئناف أكادير</t>
  </si>
  <si>
    <t>دائرة استئناف الحسيمة</t>
  </si>
  <si>
    <t>دائرة استئناف  بني ملال</t>
  </si>
  <si>
    <t>دائرة استئناف الدار البيضاء</t>
  </si>
  <si>
    <t>دائرة استئناف الجديدة</t>
  </si>
  <si>
    <t>دائرة استئناف الرشيدية</t>
  </si>
  <si>
    <t>دائرة استئناف فـاس</t>
  </si>
  <si>
    <t>دائرة استئناف القنيطرة</t>
  </si>
  <si>
    <t>دائرة استئناف خريبكة</t>
  </si>
  <si>
    <t xml:space="preserve">دائرة استئناف العيون </t>
  </si>
  <si>
    <t xml:space="preserve">دائرة استئناف مراكش </t>
  </si>
  <si>
    <t>دائرة استئناف مكناس</t>
  </si>
  <si>
    <t>دائرة استئناف الناضور</t>
  </si>
  <si>
    <t>دائرة استئناف ورزازات</t>
  </si>
  <si>
    <t xml:space="preserve">دائرة استئناف وجدة </t>
  </si>
  <si>
    <t>دائرة استئناف الرباط</t>
  </si>
  <si>
    <t>دائرة استئناف آسفي</t>
  </si>
  <si>
    <t xml:space="preserve">دائرة استئناف سطات </t>
  </si>
  <si>
    <t xml:space="preserve">دائرة استئناف طنجة </t>
  </si>
  <si>
    <t>دائرة استئناف تازة</t>
  </si>
  <si>
    <t>دائرة استئناف تطوان</t>
  </si>
  <si>
    <t>C.O.R Mers Sultan (filles)</t>
  </si>
  <si>
    <t xml:space="preserve">15 - 1 Répartition des magistrats selon le type </t>
  </si>
  <si>
    <r>
      <t>15 - 1</t>
    </r>
    <r>
      <rPr>
        <b/>
        <sz val="16"/>
        <rFont val="Times New Roman"/>
        <family val="1"/>
      </rPr>
      <t xml:space="preserve"> توزيع القضاة حسب نوع المؤسسة </t>
    </r>
  </si>
  <si>
    <t xml:space="preserve">15 - 2 توزيع الخبراء القضائيين والتراجمة   </t>
  </si>
  <si>
    <t xml:space="preserve">15 - 3 توزيع النساخ  حسب </t>
  </si>
  <si>
    <t xml:space="preserve">15 - 8 Activités générales des tribunaux </t>
  </si>
  <si>
    <r>
      <t xml:space="preserve">15 - 8 </t>
    </r>
    <r>
      <rPr>
        <b/>
        <sz val="16"/>
        <rFont val="Times New Roman"/>
        <family val="1"/>
      </rPr>
      <t xml:space="preserve"> الأنشطة العامة للمحاكم </t>
    </r>
  </si>
  <si>
    <t xml:space="preserve">15 - 10 Activités des tribunaux administratifs </t>
  </si>
  <si>
    <r>
      <t>15 - 10</t>
    </r>
    <r>
      <rPr>
        <b/>
        <sz val="16"/>
        <rFont val="Times New Roman"/>
        <family val="1"/>
      </rPr>
      <t xml:space="preserve"> أنشطة المحاكم الإدارية </t>
    </r>
  </si>
  <si>
    <t xml:space="preserve">15 - 11 Activités des cours d'appels administratifs </t>
  </si>
  <si>
    <t xml:space="preserve">15 - 12 Activités des tribunaux commerciaux </t>
  </si>
  <si>
    <r>
      <t>15 - 12</t>
    </r>
    <r>
      <rPr>
        <b/>
        <sz val="16"/>
        <rFont val="Times New Roman"/>
        <family val="1"/>
      </rPr>
      <t xml:space="preserve"> أنشطة المحاكم التجارية </t>
    </r>
    <r>
      <rPr>
        <sz val="10"/>
        <rFont val="Times New Roman"/>
        <family val="1"/>
      </rPr>
      <t xml:space="preserve"> </t>
    </r>
  </si>
  <si>
    <t xml:space="preserve">15 - 13 Activités des cours d'appel commerciales </t>
  </si>
  <si>
    <r>
      <t xml:space="preserve">15 - 14 </t>
    </r>
    <r>
      <rPr>
        <b/>
        <sz val="16"/>
        <rFont val="Times New Roman"/>
        <family val="1"/>
      </rPr>
      <t>أنشطة محاكم الاستئناف</t>
    </r>
    <r>
      <rPr>
        <b/>
        <sz val="14"/>
        <rFont val="Times New Roman"/>
        <family val="1"/>
      </rPr>
      <t xml:space="preserve"> </t>
    </r>
  </si>
  <si>
    <t xml:space="preserve">15 - 16 Activités des tribunaux de première  </t>
  </si>
  <si>
    <r>
      <t>15 - 16</t>
    </r>
    <r>
      <rPr>
        <b/>
        <sz val="16"/>
        <rFont val="Times New Roman"/>
        <family val="1"/>
      </rPr>
      <t xml:space="preserve"> أنشطة المحاكم الإبتدائية </t>
    </r>
  </si>
  <si>
    <t xml:space="preserve">15 - 17 Activités des tribunaux de première  </t>
  </si>
  <si>
    <r>
      <t>15 - 17</t>
    </r>
    <r>
      <rPr>
        <b/>
        <sz val="16"/>
        <rFont val="Times New Roman"/>
        <family val="1"/>
      </rPr>
      <t xml:space="preserve"> أنشطة المحاكم الإبتدائية </t>
    </r>
  </si>
  <si>
    <t xml:space="preserve">15 - 18 Activités des tribunaux de première  </t>
  </si>
  <si>
    <r>
      <t>15 - 18</t>
    </r>
    <r>
      <rPr>
        <b/>
        <sz val="16"/>
        <rFont val="Times New Roman"/>
        <family val="1"/>
      </rPr>
      <t xml:space="preserve"> أنشطة المحاكم الإبتدائية </t>
    </r>
  </si>
  <si>
    <t xml:space="preserve">15 - 19 Activités des tribunaux de première  </t>
  </si>
  <si>
    <r>
      <t>15 - 19</t>
    </r>
    <r>
      <rPr>
        <b/>
        <sz val="16"/>
        <rFont val="Times New Roman"/>
        <family val="1"/>
      </rPr>
      <t xml:space="preserve"> أنشطة المحاكم الإبتدائية </t>
    </r>
  </si>
  <si>
    <r>
      <t>15 - 20</t>
    </r>
    <r>
      <rPr>
        <b/>
        <sz val="16"/>
        <rFont val="Times New Roman"/>
        <family val="1"/>
      </rPr>
      <t xml:space="preserve"> أنشطة المحاكم الإبتدائية </t>
    </r>
  </si>
  <si>
    <t xml:space="preserve">15 - 20 Activités des tribunaux de première  </t>
  </si>
  <si>
    <t>طانطان</t>
  </si>
  <si>
    <t xml:space="preserve">            par les services de la Sûreté Nationale </t>
  </si>
  <si>
    <t xml:space="preserve">            et de la Gendarmerie Royale</t>
  </si>
  <si>
    <t xml:space="preserve">            حماية الطفولة</t>
  </si>
  <si>
    <t>الفصـل الخامس عشر</t>
  </si>
  <si>
    <t xml:space="preserve">CHAPITRE XV </t>
  </si>
  <si>
    <t xml:space="preserve">  Autres</t>
  </si>
  <si>
    <t xml:space="preserve">   آخرون</t>
  </si>
  <si>
    <t xml:space="preserve">15 - 3 Répartition des copistes selon  </t>
  </si>
  <si>
    <r>
      <t>15 - 13</t>
    </r>
    <r>
      <rPr>
        <b/>
        <sz val="16"/>
        <rFont val="Times New Roman"/>
        <family val="1"/>
      </rPr>
      <t xml:space="preserve"> أنشطة محاكم الاستئناف التجارية </t>
    </r>
    <r>
      <rPr>
        <sz val="10"/>
        <rFont val="Times New Roman"/>
        <family val="1"/>
      </rPr>
      <t xml:space="preserve"> </t>
    </r>
  </si>
  <si>
    <t>Benslimane</t>
  </si>
  <si>
    <t>15 - 14 Activités des cours d'appel</t>
  </si>
  <si>
    <t xml:space="preserve">          محكمة الاستئناف  والجنس </t>
  </si>
  <si>
    <t>Al Hoceima</t>
  </si>
  <si>
    <t xml:space="preserve">          محكمة الاستئناف والجنس </t>
  </si>
  <si>
    <t xml:space="preserve">          محكمة الاستئناف</t>
  </si>
  <si>
    <t>Nador -Al Hoceima</t>
  </si>
  <si>
    <t xml:space="preserve">15 - 7 Répartition des avocats par    </t>
  </si>
  <si>
    <t>A.I</t>
  </si>
  <si>
    <t xml:space="preserve">     A.J</t>
  </si>
  <si>
    <t xml:space="preserve">    A. E</t>
  </si>
  <si>
    <t xml:space="preserve">    A.I</t>
  </si>
  <si>
    <t>immobilières</t>
  </si>
  <si>
    <t>R.C.A. Al Hoceima</t>
  </si>
  <si>
    <t>Ouezzane</t>
  </si>
  <si>
    <t>جرسيف</t>
  </si>
  <si>
    <t>El Kelâa des Sraghna</t>
  </si>
  <si>
    <r>
      <t xml:space="preserve">             le ressort des cours d'appel </t>
    </r>
    <r>
      <rPr>
        <sz val="10"/>
        <rFont val="Times New Roman"/>
        <family val="1"/>
      </rPr>
      <t>(1)</t>
    </r>
  </si>
  <si>
    <t xml:space="preserve">            condamnés par âge et sexe </t>
  </si>
  <si>
    <t xml:space="preserve">             des établissements de sauvegarde de l'enfance</t>
  </si>
  <si>
    <t xml:space="preserve">15 - 4 Répartition des notaires selon </t>
  </si>
  <si>
    <t xml:space="preserve">15 - 5 Répartition des adouls selon </t>
  </si>
  <si>
    <t xml:space="preserve">JUSTICE ET SAUVEGARDE </t>
  </si>
  <si>
    <t xml:space="preserve"> DE L'ENFANCE </t>
  </si>
  <si>
    <r>
      <t>15 - 5</t>
    </r>
    <r>
      <rPr>
        <b/>
        <sz val="16"/>
        <rFont val="Times New Roman"/>
        <family val="1"/>
      </rPr>
      <t xml:space="preserve"> توزيع العدول حسب </t>
    </r>
  </si>
  <si>
    <t>بنسليمان</t>
  </si>
  <si>
    <t>Mohammadia</t>
  </si>
  <si>
    <t>Taourirt</t>
  </si>
  <si>
    <t>تاوريرت</t>
  </si>
  <si>
    <t xml:space="preserve">           la cour d'appel et le sexe </t>
  </si>
  <si>
    <t xml:space="preserve">          la cour d'appel </t>
  </si>
  <si>
    <t xml:space="preserve">           cour d'appel et sexe</t>
  </si>
  <si>
    <t>Nombre d'affaires</t>
  </si>
  <si>
    <t>عدد القضايا</t>
  </si>
  <si>
    <t>Perpetuité</t>
  </si>
  <si>
    <t xml:space="preserve">   المودعون </t>
  </si>
  <si>
    <t xml:space="preserve">   المغادرون </t>
  </si>
  <si>
    <t>Autres condamnations</t>
  </si>
  <si>
    <t xml:space="preserve">Source : Ministère de la Jeunesse et des Sports. </t>
  </si>
  <si>
    <t>المصدر :  وزارة الشباب والرياضة.</t>
  </si>
  <si>
    <t>Source : Ministère de la Jeunesse et des Sports.</t>
  </si>
  <si>
    <t>Source : Délégation Générale de l'Administration Pénitentiaire et de la Réinsertion.</t>
  </si>
  <si>
    <t>المصدر : المندوبية العامة لإدارة السجون وإعادة الإدماج.</t>
  </si>
  <si>
    <t>A.E : Affaires enregistrées   A.J : Affaires jugées  A.I : Affaires en instance.</t>
  </si>
  <si>
    <t>C.J : Centres judiciaires.</t>
  </si>
  <si>
    <t>T.A : Tribunaux d'arrondissements.</t>
  </si>
  <si>
    <t>T.P.I : Tribunaux de première instance.</t>
  </si>
  <si>
    <t>Référées</t>
  </si>
  <si>
    <t>Ordres de</t>
  </si>
  <si>
    <r>
      <t>15 - 4</t>
    </r>
    <r>
      <rPr>
        <b/>
        <sz val="16"/>
        <rFont val="Times New Roman"/>
        <family val="1"/>
      </rPr>
      <t xml:space="preserve"> توزيع الموثقين حسب </t>
    </r>
  </si>
  <si>
    <t>أزرو</t>
  </si>
  <si>
    <t>Azrou</t>
  </si>
  <si>
    <t xml:space="preserve">15 - 9 Activités de la cour de cassation </t>
  </si>
  <si>
    <t xml:space="preserve">  Cour de cassation</t>
  </si>
  <si>
    <t xml:space="preserve">  Cour  de cassation </t>
  </si>
  <si>
    <t xml:space="preserve">  محكمة النقض</t>
  </si>
  <si>
    <r>
      <t>15 - 9</t>
    </r>
    <r>
      <rPr>
        <b/>
        <sz val="16"/>
        <rFont val="Times New Roman"/>
        <family val="1"/>
      </rPr>
      <t xml:space="preserve"> أنشطة محكمة النقض</t>
    </r>
  </si>
  <si>
    <t xml:space="preserve">          selon l'état matrimonial et le sexe</t>
  </si>
  <si>
    <t>Célibataire</t>
  </si>
  <si>
    <t>Marié</t>
  </si>
  <si>
    <t>Divorcé</t>
  </si>
  <si>
    <t xml:space="preserve">15 - 26 Nombre des détenus condamnés selon   </t>
  </si>
  <si>
    <t>مجمـوع</t>
  </si>
  <si>
    <t xml:space="preserve">15 - 27 Effectif des détenus condamnés    </t>
  </si>
  <si>
    <r>
      <t xml:space="preserve">15 - 27 </t>
    </r>
    <r>
      <rPr>
        <b/>
        <sz val="16"/>
        <rFont val="Times New Roman"/>
        <family val="1"/>
      </rPr>
      <t xml:space="preserve">عدد المعتقلين المدانين </t>
    </r>
  </si>
  <si>
    <t xml:space="preserve">            selon la durée de la détention et le sexe</t>
  </si>
  <si>
    <t xml:space="preserve">15 - 28 Infractions contre les personnes   </t>
  </si>
  <si>
    <t>Masculin+Féminin</t>
  </si>
  <si>
    <t>ذكور+إناث</t>
  </si>
  <si>
    <t>القتل العمد</t>
  </si>
  <si>
    <t>محاولة القتل</t>
  </si>
  <si>
    <t>Coups et blessures ou violence</t>
  </si>
  <si>
    <t xml:space="preserve">الضرب والجرح أو العنف </t>
  </si>
  <si>
    <t>Homicide involontaire</t>
  </si>
  <si>
    <t>القتل الخطأ</t>
  </si>
  <si>
    <t>الجرح الخطأ</t>
  </si>
  <si>
    <t>Empoisonnement</t>
  </si>
  <si>
    <t>التسميم</t>
  </si>
  <si>
    <t xml:space="preserve">          حسب نوع الجريمة والجنس</t>
  </si>
  <si>
    <t>Vol</t>
  </si>
  <si>
    <t>السرقة</t>
  </si>
  <si>
    <t>Recel</t>
  </si>
  <si>
    <t>إخفاء المسروق</t>
  </si>
  <si>
    <t>Vol qualifié</t>
  </si>
  <si>
    <t>السرقة الموصوفة</t>
  </si>
  <si>
    <t>Abus de confiance</t>
  </si>
  <si>
    <t>خيانة الأمانة</t>
  </si>
  <si>
    <t>Escroquerie</t>
  </si>
  <si>
    <t>النصب</t>
  </si>
  <si>
    <t>إضرام النار</t>
  </si>
  <si>
    <t>الخيانة الزوجية</t>
  </si>
  <si>
    <t>الفساد والتحريض عليه</t>
  </si>
  <si>
    <t>العنف ضد الأصول</t>
  </si>
  <si>
    <t>إهمال الأسرة</t>
  </si>
  <si>
    <t xml:space="preserve">الإغتصاب وهتك العرض </t>
  </si>
  <si>
    <t xml:space="preserve">تكوين عصابة إجرامية </t>
  </si>
  <si>
    <t>الاختطاف</t>
  </si>
  <si>
    <t>قضايا الإرهاب</t>
  </si>
  <si>
    <t>العنف ضد موظف</t>
  </si>
  <si>
    <t>إهانة موظف</t>
  </si>
  <si>
    <t>الرشوة واستغلال النفوذ</t>
  </si>
  <si>
    <t xml:space="preserve"> Faux et usage de faux documents</t>
  </si>
  <si>
    <t>التزوير واستعمال وثائق مزورة</t>
  </si>
  <si>
    <t>التشرد والتسول</t>
  </si>
  <si>
    <t>الإتجار في المخدرات</t>
  </si>
  <si>
    <t>استهلاك المخدرات</t>
  </si>
  <si>
    <t xml:space="preserve">Ivresse publique </t>
  </si>
  <si>
    <t>السكر العلني</t>
  </si>
  <si>
    <t>بيع االخمور بدون رخصة</t>
  </si>
  <si>
    <t>الهجرة السرية</t>
  </si>
  <si>
    <t xml:space="preserve">أكثر من  50 سنة </t>
  </si>
  <si>
    <t>31 - 50 سنة</t>
  </si>
  <si>
    <t>18 - 30 سنة</t>
  </si>
  <si>
    <t xml:space="preserve"> أقل من 18 سنة</t>
  </si>
  <si>
    <t>31 - 50 ans</t>
  </si>
  <si>
    <t>18 - 30 ans</t>
  </si>
  <si>
    <t xml:space="preserve">moins de 18 ans </t>
  </si>
  <si>
    <t>الجرائم المرتكبة ضد الأشخاص</t>
  </si>
  <si>
    <t>الجرائم االمتعلقة بالأموال</t>
  </si>
  <si>
    <t>Infractions contre les lois spécifiques</t>
  </si>
  <si>
    <t>جرائم القوانين الخاصة</t>
  </si>
  <si>
    <t xml:space="preserve">15 - 15 Activités des chambres d'appel </t>
  </si>
  <si>
    <r>
      <t xml:space="preserve">15 - 15 </t>
    </r>
    <r>
      <rPr>
        <b/>
        <sz val="16"/>
        <rFont val="Times New Roman"/>
        <family val="1"/>
      </rPr>
      <t xml:space="preserve">أنشطة غرف الاستئناف </t>
    </r>
  </si>
  <si>
    <t xml:space="preserve">15 - 16 Activités des tribunaux de première </t>
  </si>
  <si>
    <t xml:space="preserve">15 - 21 Activités des tribunaux de première  </t>
  </si>
  <si>
    <r>
      <t>15 - 21</t>
    </r>
    <r>
      <rPr>
        <b/>
        <sz val="16"/>
        <rFont val="Times New Roman"/>
        <family val="1"/>
      </rPr>
      <t xml:space="preserve"> أنشطة المحاكم الإبتدائية </t>
    </r>
  </si>
  <si>
    <t xml:space="preserve">15 - 23 Activités des centres judiciaires selon  </t>
  </si>
  <si>
    <r>
      <t>15 - 23</t>
    </r>
    <r>
      <rPr>
        <b/>
        <sz val="16"/>
        <rFont val="Times New Roman"/>
        <family val="1"/>
      </rPr>
      <t xml:space="preserve"> أنشطة  المراكز القضائية حسب </t>
    </r>
  </si>
  <si>
    <t xml:space="preserve">15 - 34 Evolution de l'effectif des mineurs arrêtés  </t>
  </si>
  <si>
    <r>
      <t>15 - 34</t>
    </r>
    <r>
      <rPr>
        <b/>
        <sz val="16"/>
        <rFont val="Times New Roman"/>
        <family val="1"/>
      </rPr>
      <t xml:space="preserve"> تطور عدد الأحداث الملقى عليهم القبض  </t>
    </r>
  </si>
  <si>
    <r>
      <t>15 - 35</t>
    </r>
    <r>
      <rPr>
        <b/>
        <sz val="16"/>
        <rFont val="Times New Roman"/>
        <family val="1"/>
      </rPr>
      <t xml:space="preserve"> تطور عدد الأحداث المودعين</t>
    </r>
    <r>
      <rPr>
        <b/>
        <sz val="10"/>
        <rFont val="Times New Roman"/>
        <family val="1"/>
        <charset val="178"/>
      </rPr>
      <t/>
    </r>
  </si>
  <si>
    <t>15 - 35 Evolution de l'effectif des mineurs placés au cours</t>
  </si>
  <si>
    <t xml:space="preserve">15 - 36  Evolution de l'effectif des bénéficiaires  </t>
  </si>
  <si>
    <r>
      <t>15 - 36</t>
    </r>
    <r>
      <rPr>
        <b/>
        <sz val="16"/>
        <rFont val="Times New Roman"/>
        <family val="1"/>
      </rPr>
      <t xml:space="preserve"> تطور عدد المستفيدين من مؤسسات</t>
    </r>
  </si>
  <si>
    <t xml:space="preserve">           حسب مدة العقوبة والجنس</t>
  </si>
  <si>
    <r>
      <t xml:space="preserve">30-15 </t>
    </r>
    <r>
      <rPr>
        <b/>
        <sz val="16"/>
        <rFont val="Times New Roman"/>
        <family val="1"/>
      </rPr>
      <t xml:space="preserve">الجرائم المرتكبة ضد نظام الأسرة </t>
    </r>
  </si>
  <si>
    <r>
      <t xml:space="preserve">31-15 </t>
    </r>
    <r>
      <rPr>
        <b/>
        <sz val="16"/>
        <rFont val="Times New Roman"/>
        <family val="1"/>
      </rPr>
      <t xml:space="preserve">الجرائم المرتكبة ضد الأمن العام  </t>
    </r>
  </si>
  <si>
    <r>
      <t xml:space="preserve">15 - 28 </t>
    </r>
    <r>
      <rPr>
        <b/>
        <sz val="16"/>
        <rFont val="Times New Roman"/>
        <family val="1"/>
      </rPr>
      <t>الجرائم المرتكبة ضد الأشخاص</t>
    </r>
  </si>
  <si>
    <r>
      <t xml:space="preserve">29-15 </t>
    </r>
    <r>
      <rPr>
        <b/>
        <sz val="16"/>
        <rFont val="Times New Roman"/>
        <family val="1"/>
      </rPr>
      <t>الجرائم المتعلقة بالأموال</t>
    </r>
  </si>
  <si>
    <t xml:space="preserve">        حسب نوع الجريمة والجنس</t>
  </si>
  <si>
    <r>
      <t>32-15</t>
    </r>
    <r>
      <rPr>
        <b/>
        <sz val="16"/>
        <rFont val="Times New Roman"/>
        <family val="1"/>
      </rPr>
      <t xml:space="preserve"> جرائم القوانين الخاصة </t>
    </r>
    <r>
      <rPr>
        <b/>
        <sz val="14"/>
        <rFont val="Times New Roman"/>
        <family val="1"/>
      </rPr>
      <t xml:space="preserve">  </t>
    </r>
  </si>
  <si>
    <t>الرماني</t>
  </si>
  <si>
    <t xml:space="preserve">الجرائم المرتكبة ضد نظام </t>
  </si>
  <si>
    <t xml:space="preserve"> الأسرة والأخلاق العامة </t>
  </si>
  <si>
    <t>الجرائم المرتكبة ضد الأمن</t>
  </si>
  <si>
    <t xml:space="preserve">15 - 2 Répartition des experts judiciaires et </t>
  </si>
  <si>
    <t xml:space="preserve">           interprètes agréés auprès des tribunaux selon</t>
  </si>
  <si>
    <t>Experts judiciaires</t>
  </si>
  <si>
    <t>Interprètes</t>
  </si>
  <si>
    <t xml:space="preserve">Chambre civile </t>
  </si>
  <si>
    <t xml:space="preserve">Chambre administrative </t>
  </si>
  <si>
    <t xml:space="preserve">Chambre sociale </t>
  </si>
  <si>
    <t>Chambre criminelle</t>
  </si>
  <si>
    <t>Chambre commerciale</t>
  </si>
  <si>
    <t>Chambre du statut personnel et de l'héritage</t>
  </si>
  <si>
    <t>غرفة الأحوال  الشخصية والميراث</t>
  </si>
  <si>
    <t>الدوائر الاستئنافية</t>
  </si>
  <si>
    <t xml:space="preserve">15-25 Nombre des détenus condamnés </t>
  </si>
  <si>
    <r>
      <t>25-15</t>
    </r>
    <r>
      <rPr>
        <b/>
        <sz val="16"/>
        <rFont val="Times New Roman"/>
        <family val="1"/>
      </rPr>
      <t xml:space="preserve"> عدد المعتقلين المدانين</t>
    </r>
    <r>
      <rPr>
        <b/>
        <sz val="14"/>
        <rFont val="Times New Roman"/>
        <family val="1"/>
      </rPr>
      <t xml:space="preserve"> </t>
    </r>
  </si>
  <si>
    <t>الحالة العائلية</t>
  </si>
  <si>
    <t>Etat matrimonial</t>
  </si>
  <si>
    <t>عازب</t>
  </si>
  <si>
    <t>متزوج</t>
  </si>
  <si>
    <t>مطلق</t>
  </si>
  <si>
    <t>أرمل</t>
  </si>
  <si>
    <t>Veuf</t>
  </si>
  <si>
    <r>
      <t xml:space="preserve">15 - 26 </t>
    </r>
    <r>
      <rPr>
        <b/>
        <sz val="16"/>
        <rFont val="Times New Roman"/>
        <family val="1"/>
      </rPr>
      <t>عدد المعتقلين المدانين</t>
    </r>
    <r>
      <rPr>
        <b/>
        <sz val="14"/>
        <rFont val="Times New Roman"/>
        <family val="1"/>
      </rPr>
      <t xml:space="preserve"> حسب  </t>
    </r>
  </si>
  <si>
    <t xml:space="preserve">            la catégorie socio-professionnelle et le sexe</t>
  </si>
  <si>
    <t xml:space="preserve">            selon le type d'infraction et le sexe</t>
  </si>
  <si>
    <t>Type d'infraction</t>
  </si>
  <si>
    <t>نوع الجريمة</t>
  </si>
  <si>
    <t>Tentative d'assassinat</t>
  </si>
  <si>
    <t xml:space="preserve">          selon le type d'infraction et le sexe</t>
  </si>
  <si>
    <t xml:space="preserve"> Proxenetisme et provocation à la prostitution</t>
  </si>
  <si>
    <t xml:space="preserve"> Viol et attentat à la pudeur</t>
  </si>
  <si>
    <t>Blessures involontaires</t>
  </si>
  <si>
    <t>Homicide volontaire</t>
  </si>
  <si>
    <t xml:space="preserve">Coups et blessures involontaires entraînant la mort </t>
  </si>
  <si>
    <t>الضرب والجرح المؤدي إلى الموت دون نية إحداته</t>
  </si>
  <si>
    <t>Remise de chèque sans provision</t>
  </si>
  <si>
    <t>15 - 29 Infractions contre les biens</t>
  </si>
  <si>
    <t xml:space="preserve"> Adultère</t>
  </si>
  <si>
    <t xml:space="preserve"> Enlèvement</t>
  </si>
  <si>
    <t xml:space="preserve"> Affaires de terrorisme</t>
  </si>
  <si>
    <t xml:space="preserve"> Corruption et trafic d'influence</t>
  </si>
  <si>
    <t>15 - 32 Infractions contre les lois spécifiques</t>
  </si>
  <si>
    <t>15 - 33 Répartition des détenus</t>
  </si>
  <si>
    <r>
      <t>15 - 33</t>
    </r>
    <r>
      <rPr>
        <b/>
        <sz val="16"/>
        <rFont val="Times New Roman"/>
        <family val="1"/>
      </rPr>
      <t xml:space="preserve"> توزيع المعتقلين المدانين</t>
    </r>
  </si>
  <si>
    <t>Trafic de drogues</t>
  </si>
  <si>
    <t>Consommation de drogues</t>
  </si>
  <si>
    <t>Vente de vins sans permis</t>
  </si>
  <si>
    <t>Immigration clandestine</t>
  </si>
  <si>
    <t xml:space="preserve">        Dont féminin</t>
  </si>
  <si>
    <t xml:space="preserve">       منه الإنـاث</t>
  </si>
  <si>
    <t>Ville</t>
  </si>
  <si>
    <t>المدينة</t>
  </si>
  <si>
    <t>C.O.R (garçons)</t>
  </si>
  <si>
    <t>Liberté surveillée</t>
  </si>
  <si>
    <t xml:space="preserve">               محكمة النقض.</t>
  </si>
  <si>
    <t xml:space="preserve">               Cour de Cassation.</t>
  </si>
  <si>
    <t>Incendie volontairement provoqué</t>
  </si>
  <si>
    <t xml:space="preserve">15 - 30 Infractions contre l'ordre des familles </t>
  </si>
  <si>
    <t xml:space="preserve">            et la moralité publique selon le type </t>
  </si>
  <si>
    <t xml:space="preserve">            d'infraction et le sexe</t>
  </si>
  <si>
    <t xml:space="preserve"> Violence contre les ascendants</t>
  </si>
  <si>
    <t xml:space="preserve"> Abandon de famille</t>
  </si>
  <si>
    <t>15 - 31 Infractions contre la sécurité et l'ordre public</t>
  </si>
  <si>
    <t xml:space="preserve"> Outrages à fonctionnaire public</t>
  </si>
  <si>
    <t xml:space="preserve"> Vagabondage et mendicité</t>
  </si>
  <si>
    <t xml:space="preserve"> Formation d'association de malfaiteurs</t>
  </si>
  <si>
    <t>Infractions contre l'ordre des</t>
  </si>
  <si>
    <t xml:space="preserve"> familles et la moralité publique</t>
  </si>
  <si>
    <t xml:space="preserve">Infractions contre la sécurité et </t>
  </si>
  <si>
    <t xml:space="preserve"> l'ordre public </t>
  </si>
  <si>
    <t xml:space="preserve"> Bénéficiaires des établissements de sauvegarde de l'enfance</t>
  </si>
  <si>
    <t xml:space="preserve">15 - 6 Répartition des huissiers de justice par  </t>
  </si>
  <si>
    <t xml:space="preserve"> Violence contre un fonctionnaire public</t>
  </si>
  <si>
    <t xml:space="preserve">15 - 6 توزيع المفوضين القضائيين حسب </t>
  </si>
  <si>
    <t xml:space="preserve">15 - 7 توزيع المحامين حسب  </t>
  </si>
  <si>
    <t>عقوبات أخـرى</t>
  </si>
  <si>
    <t xml:space="preserve"> العام والنظام العام </t>
  </si>
  <si>
    <t xml:space="preserve">بنسليمان </t>
  </si>
  <si>
    <t>famille</t>
  </si>
  <si>
    <t xml:space="preserve">Justice </t>
  </si>
  <si>
    <t>قضاء</t>
  </si>
  <si>
    <t>الأسرة</t>
  </si>
  <si>
    <r>
      <t>15 - 22</t>
    </r>
    <r>
      <rPr>
        <b/>
        <sz val="16"/>
        <rFont val="Times New Roman"/>
        <family val="1"/>
      </rPr>
      <t xml:space="preserve"> أنشطة أقسام قضاء القرب </t>
    </r>
  </si>
  <si>
    <r>
      <t xml:space="preserve">           </t>
    </r>
    <r>
      <rPr>
        <b/>
        <sz val="16"/>
        <rFont val="Times New Roman"/>
        <family val="1"/>
      </rPr>
      <t xml:space="preserve">  بالمحاكم الابتدائية </t>
    </r>
  </si>
  <si>
    <t xml:space="preserve">             de proximité au sein des TPI </t>
  </si>
  <si>
    <t xml:space="preserve">15 - 22 Activités des sections des juridictions    </t>
  </si>
  <si>
    <r>
      <t xml:space="preserve">            des TPI </t>
    </r>
    <r>
      <rPr>
        <sz val="10"/>
        <rFont val="Times New Roman"/>
        <family val="1"/>
      </rPr>
      <t>(suite)</t>
    </r>
    <r>
      <rPr>
        <b/>
        <sz val="14"/>
        <rFont val="Times New Roman"/>
        <family val="1"/>
      </rPr>
      <t xml:space="preserve"> </t>
    </r>
  </si>
  <si>
    <r>
      <t xml:space="preserve">             بالمحاكم الابتدائية </t>
    </r>
    <r>
      <rPr>
        <sz val="10"/>
        <rFont val="Times New Roman"/>
        <family val="1"/>
      </rPr>
      <t>(تابع)</t>
    </r>
  </si>
  <si>
    <t xml:space="preserve">             بالمحاكم الابتدائية </t>
  </si>
  <si>
    <t xml:space="preserve">            des TPI</t>
  </si>
  <si>
    <r>
      <t xml:space="preserve">           </t>
    </r>
    <r>
      <rPr>
        <b/>
        <sz val="16"/>
        <rFont val="Times New Roman"/>
        <family val="1"/>
      </rPr>
      <t xml:space="preserve">  بالمحاكم الابتدائية </t>
    </r>
    <r>
      <rPr>
        <sz val="10"/>
        <rFont val="Times New Roman"/>
        <family val="1"/>
      </rPr>
      <t>(تابع)</t>
    </r>
  </si>
  <si>
    <r>
      <t xml:space="preserve">             de proximité au sein des TPI </t>
    </r>
    <r>
      <rPr>
        <sz val="10"/>
        <rFont val="Times New Roman"/>
        <family val="1"/>
      </rPr>
      <t>(suite)</t>
    </r>
    <r>
      <rPr>
        <b/>
        <sz val="14"/>
        <rFont val="Times New Roman"/>
        <family val="1"/>
      </rPr>
      <t xml:space="preserve"> </t>
    </r>
  </si>
  <si>
    <t>-</t>
  </si>
  <si>
    <r>
      <t>15 - 24</t>
    </r>
    <r>
      <rPr>
        <b/>
        <sz val="16"/>
        <rFont val="Times New Roman"/>
        <family val="1"/>
      </rPr>
      <t xml:space="preserve"> أنشطة أقسام قضاء القرب </t>
    </r>
  </si>
  <si>
    <r>
      <t xml:space="preserve">           </t>
    </r>
    <r>
      <rPr>
        <b/>
        <sz val="16"/>
        <rFont val="Times New Roman"/>
        <family val="1"/>
      </rPr>
      <t xml:space="preserve">  بالمراكز القضائية حسب </t>
    </r>
    <r>
      <rPr>
        <b/>
        <sz val="14"/>
        <rFont val="Times New Roman"/>
        <family val="1"/>
      </rPr>
      <t xml:space="preserve"> </t>
    </r>
  </si>
  <si>
    <t xml:space="preserve">15 - 24 Activités des sections des juridictions    </t>
  </si>
  <si>
    <t xml:space="preserve">            de proximité au sein des C.J. selon  </t>
  </si>
  <si>
    <r>
      <t xml:space="preserve">             </t>
    </r>
    <r>
      <rPr>
        <b/>
        <sz val="16"/>
        <rFont val="Times New Roman"/>
        <family val="1"/>
      </rPr>
      <t>الدوائر الاستئنافية</t>
    </r>
    <r>
      <rPr>
        <sz val="10"/>
        <rFont val="Times New Roman"/>
        <family val="1"/>
      </rPr>
      <t xml:space="preserve"> </t>
    </r>
  </si>
  <si>
    <r>
      <t xml:space="preserve">            le ressort des cours d'appel</t>
    </r>
    <r>
      <rPr>
        <sz val="10"/>
        <rFont val="Times New Roman"/>
        <family val="1"/>
      </rPr>
      <t xml:space="preserve"> </t>
    </r>
  </si>
  <si>
    <t>(1) يشمل نشاط أقسام قضاء القرب</t>
  </si>
  <si>
    <t>(1) Y compris l'activité des sections des juridictions de proximité</t>
  </si>
  <si>
    <t xml:space="preserve">           cour d'appel et sexe </t>
  </si>
  <si>
    <t xml:space="preserve">          محكمة الاستئناف والجنس</t>
  </si>
  <si>
    <t xml:space="preserve">     بالمحاكم الإبتدائية.</t>
  </si>
  <si>
    <t>(1) يتعلق الأمر بنشاط أقسام قضاء القرب</t>
  </si>
  <si>
    <t xml:space="preserve">      de proximité au sein des C.J.</t>
  </si>
  <si>
    <t xml:space="preserve">     بالمراكز القضائية.</t>
  </si>
  <si>
    <t>(2) يتعلق الأمر بنشاط أقسام قضاء القرب</t>
  </si>
  <si>
    <t>المصدر :  وزارة العدل والحريات.</t>
  </si>
  <si>
    <t>Source : Ministère de la Justice et des Libertés.</t>
  </si>
  <si>
    <t>(1) Il s'agit de l'activité des sections des juridictions</t>
  </si>
  <si>
    <t>(2) Il s'agit de l'activité des sections des juridictions</t>
  </si>
  <si>
    <t xml:space="preserve">      de proximité au sein des T.P.I.</t>
  </si>
  <si>
    <t>المصادر :  وزارة العدل والحريات.</t>
  </si>
  <si>
    <t>Sources : Ministère de la Justice et des Libertés.</t>
  </si>
  <si>
    <t>Affaires référées       قضايا استعجالية</t>
  </si>
  <si>
    <t>Impôts                                الضرائب</t>
  </si>
  <si>
    <t>Autres affaires              قضايا أخرى</t>
  </si>
  <si>
    <t xml:space="preserve">Abus de pouvoir         تجاوز السلطة </t>
  </si>
  <si>
    <t>Expropriation                 نزع الملكية</t>
  </si>
  <si>
    <t xml:space="preserve">                        Civil         المدني          </t>
  </si>
  <si>
    <t xml:space="preserve">           Pénal         الجنحي</t>
  </si>
  <si>
    <t>Boulemane</t>
  </si>
  <si>
    <t>Bouelmane</t>
  </si>
  <si>
    <t>الفئة السوسيو مهنية</t>
  </si>
  <si>
    <t>Catégorie socio-professionnelle</t>
  </si>
  <si>
    <t>مدة العقوبة</t>
  </si>
  <si>
    <t>Durée de la détention</t>
  </si>
  <si>
    <t>Moins de 6 mois</t>
  </si>
  <si>
    <t xml:space="preserve">أقل من  6 أشهر </t>
  </si>
  <si>
    <t>C.O.R à Tit Mellil(1)</t>
  </si>
  <si>
    <t>F.A.S Lalla Yakout(1)</t>
  </si>
  <si>
    <t>C.R(1)</t>
  </si>
  <si>
    <t>م.إ.ت.(1)</t>
  </si>
  <si>
    <t>ن.ع ج. لالة الياقوت(1)</t>
  </si>
  <si>
    <t>م.م.إ.ت.  بتيط مليل(1)</t>
  </si>
  <si>
    <t>Année 2013</t>
  </si>
  <si>
    <t xml:space="preserve">          la cour d'appel et le sexe  </t>
  </si>
  <si>
    <t>المشتغلون والمستقلون في الحرف</t>
  </si>
  <si>
    <t>المشتغلون والمستقلون في المهن الحرة</t>
  </si>
  <si>
    <t>Travailleurs et indépendants en métiers</t>
  </si>
  <si>
    <t>Travailleurs et indépendants en professions libérales</t>
  </si>
  <si>
    <r>
      <rPr>
        <vertAlign val="superscript"/>
        <sz val="10"/>
        <rFont val="Times New Roman"/>
        <family val="1"/>
      </rPr>
      <t>(2)</t>
    </r>
    <r>
      <rPr>
        <sz val="10"/>
        <rFont val="Times New Roman"/>
        <family val="1"/>
      </rPr>
      <t>14 710</t>
    </r>
  </si>
  <si>
    <r>
      <rPr>
        <vertAlign val="superscript"/>
        <sz val="10"/>
        <rFont val="Times New Roman"/>
        <family val="1"/>
      </rPr>
      <t>(1)</t>
    </r>
    <r>
      <rPr>
        <sz val="10"/>
        <rFont val="Times New Roman"/>
        <family val="1"/>
      </rPr>
      <t>71 868</t>
    </r>
  </si>
  <si>
    <r>
      <rPr>
        <vertAlign val="superscript"/>
        <sz val="10"/>
        <rFont val="Times New Roman"/>
        <family val="1"/>
      </rPr>
      <t>(1)</t>
    </r>
    <r>
      <rPr>
        <sz val="10"/>
        <rFont val="Times New Roman"/>
        <family val="1"/>
      </rPr>
      <t>77 136</t>
    </r>
  </si>
  <si>
    <r>
      <rPr>
        <vertAlign val="superscript"/>
        <sz val="10"/>
        <rFont val="Times New Roman"/>
        <family val="1"/>
      </rPr>
      <t>(2)</t>
    </r>
    <r>
      <rPr>
        <sz val="10"/>
        <rFont val="Times New Roman"/>
        <family val="1"/>
      </rPr>
      <t>14 294</t>
    </r>
  </si>
  <si>
    <r>
      <rPr>
        <vertAlign val="superscript"/>
        <sz val="10"/>
        <rFont val="Times New Roman"/>
        <family val="1"/>
      </rPr>
      <t>(1)</t>
    </r>
    <r>
      <rPr>
        <sz val="10"/>
        <rFont val="Times New Roman"/>
        <family val="1"/>
      </rPr>
      <t>39 967</t>
    </r>
  </si>
  <si>
    <r>
      <rPr>
        <vertAlign val="superscript"/>
        <sz val="10"/>
        <rFont val="Times New Roman"/>
        <family val="1"/>
      </rPr>
      <t>(2)</t>
    </r>
    <r>
      <rPr>
        <sz val="10"/>
        <rFont val="Times New Roman"/>
        <family val="1"/>
      </rPr>
      <t>5 772</t>
    </r>
  </si>
  <si>
    <t>تسليم شيك بدون مؤونة</t>
  </si>
  <si>
    <t xml:space="preserve"> سنة 2014</t>
  </si>
  <si>
    <t>Année 2014</t>
  </si>
  <si>
    <t>سنة 2014</t>
  </si>
  <si>
    <t>الضرائب + تحصيل</t>
  </si>
  <si>
    <t xml:space="preserve"> ديون الخزينة</t>
  </si>
  <si>
    <t xml:space="preserve"> Année 2014</t>
  </si>
  <si>
    <t xml:space="preserve">           la cour d'appel et le sexe</t>
  </si>
  <si>
    <r>
      <rPr>
        <vertAlign val="superscript"/>
        <sz val="10"/>
        <rFont val="Times New Roman"/>
        <family val="1"/>
      </rPr>
      <t>(1)</t>
    </r>
    <r>
      <rPr>
        <sz val="10"/>
        <rFont val="Times New Roman"/>
        <family val="1"/>
      </rPr>
      <t>82 514</t>
    </r>
  </si>
  <si>
    <r>
      <rPr>
        <vertAlign val="superscript"/>
        <sz val="10"/>
        <rFont val="Times New Roman"/>
        <family val="1"/>
      </rPr>
      <t>(2)</t>
    </r>
    <r>
      <rPr>
        <sz val="10"/>
        <rFont val="Times New Roman"/>
        <family val="1"/>
      </rPr>
      <t>12 721</t>
    </r>
  </si>
  <si>
    <r>
      <rPr>
        <vertAlign val="superscript"/>
        <sz val="10"/>
        <rFont val="Times New Roman"/>
        <family val="1"/>
      </rPr>
      <t>(1)</t>
    </r>
    <r>
      <rPr>
        <sz val="10"/>
        <rFont val="Times New Roman"/>
        <family val="1"/>
      </rPr>
      <t>51 555</t>
    </r>
  </si>
  <si>
    <r>
      <rPr>
        <vertAlign val="superscript"/>
        <sz val="10"/>
        <rFont val="Times New Roman"/>
        <family val="1"/>
      </rPr>
      <t>(2)</t>
    </r>
    <r>
      <rPr>
        <sz val="10"/>
        <rFont val="Times New Roman"/>
        <family val="1"/>
      </rPr>
      <t>9 308</t>
    </r>
  </si>
  <si>
    <r>
      <rPr>
        <vertAlign val="superscript"/>
        <sz val="10"/>
        <rFont val="Times New Roman"/>
        <family val="1"/>
      </rPr>
      <t>(1)</t>
    </r>
    <r>
      <rPr>
        <sz val="10"/>
        <rFont val="Times New Roman"/>
        <family val="1"/>
      </rPr>
      <t>47 420</t>
    </r>
  </si>
  <si>
    <r>
      <rPr>
        <vertAlign val="superscript"/>
        <sz val="10"/>
        <rFont val="Times New Roman"/>
        <family val="1"/>
      </rPr>
      <t>(2)</t>
    </r>
    <r>
      <rPr>
        <sz val="10"/>
        <rFont val="Times New Roman"/>
        <family val="1"/>
      </rPr>
      <t>5 147</t>
    </r>
  </si>
  <si>
    <t xml:space="preserve">   -</t>
  </si>
  <si>
    <t>المحاكم الإدارية (القضايا المسجلة)  2014</t>
  </si>
  <si>
    <t>…</t>
  </si>
  <si>
    <r>
      <rPr>
        <vertAlign val="superscript"/>
        <sz val="10"/>
        <rFont val="Times New Roman"/>
        <family val="1"/>
      </rPr>
      <t>(1)</t>
    </r>
    <r>
      <rPr>
        <sz val="10"/>
        <rFont val="Times New Roman"/>
        <family val="1"/>
      </rPr>
      <t>78 735</t>
    </r>
  </si>
  <si>
    <r>
      <rPr>
        <vertAlign val="superscript"/>
        <sz val="10"/>
        <rFont val="Times New Roman"/>
        <family val="1"/>
      </rPr>
      <t>(2)</t>
    </r>
    <r>
      <rPr>
        <sz val="10"/>
        <rFont val="Times New Roman"/>
        <family val="1"/>
      </rPr>
      <t>18 385</t>
    </r>
  </si>
  <si>
    <r>
      <rPr>
        <vertAlign val="superscript"/>
        <sz val="10"/>
        <rFont val="Times New Roman"/>
        <family val="1"/>
      </rPr>
      <t>(1)</t>
    </r>
    <r>
      <rPr>
        <sz val="10"/>
        <rFont val="Times New Roman"/>
        <family val="1"/>
      </rPr>
      <t>1 951 964</t>
    </r>
  </si>
  <si>
    <r>
      <rPr>
        <vertAlign val="superscript"/>
        <sz val="10"/>
        <rFont val="Times New Roman"/>
        <family val="1"/>
      </rPr>
      <t>(1)</t>
    </r>
    <r>
      <rPr>
        <sz val="10"/>
        <rFont val="Times New Roman"/>
        <family val="1"/>
      </rPr>
      <t>85 742</t>
    </r>
  </si>
  <si>
    <r>
      <rPr>
        <vertAlign val="superscript"/>
        <sz val="10"/>
        <rFont val="Times New Roman"/>
        <family val="1"/>
      </rPr>
      <t>(2)</t>
    </r>
    <r>
      <rPr>
        <sz val="10"/>
        <rFont val="Times New Roman"/>
        <family val="1"/>
      </rPr>
      <t>18 615</t>
    </r>
  </si>
  <si>
    <r>
      <rPr>
        <vertAlign val="superscript"/>
        <sz val="10"/>
        <rFont val="Times New Roman"/>
        <family val="1"/>
      </rPr>
      <t>(1)</t>
    </r>
    <r>
      <rPr>
        <sz val="10"/>
        <rFont val="Times New Roman"/>
        <family val="1"/>
      </rPr>
      <t>33 384</t>
    </r>
  </si>
  <si>
    <r>
      <rPr>
        <vertAlign val="superscript"/>
        <sz val="10"/>
        <rFont val="Times New Roman"/>
        <family val="1"/>
      </rPr>
      <t>(2)</t>
    </r>
    <r>
      <rPr>
        <sz val="10"/>
        <rFont val="Times New Roman"/>
        <family val="1"/>
      </rPr>
      <t>5 538</t>
    </r>
  </si>
  <si>
    <t xml:space="preserve">Impôts et </t>
  </si>
  <si>
    <t>de créances</t>
  </si>
  <si>
    <t>recouvrement</t>
  </si>
  <si>
    <t xml:space="preserve"> du Trésor</t>
  </si>
  <si>
    <t>(1) Fermé pour réparation en 2012, 2013 et 2014.</t>
  </si>
  <si>
    <t xml:space="preserve">            القضايا المدنية المسجلة</t>
  </si>
  <si>
    <r>
      <t xml:space="preserve">            القضايا المدنية المسجلة </t>
    </r>
    <r>
      <rPr>
        <sz val="10"/>
        <rFont val="Times New Roman"/>
        <family val="1"/>
      </rPr>
      <t>(تابع)</t>
    </r>
  </si>
  <si>
    <r>
      <t xml:space="preserve">            القضايا المدنية المخلفة </t>
    </r>
    <r>
      <rPr>
        <sz val="10"/>
        <rFont val="Times New Roman"/>
        <family val="1"/>
      </rPr>
      <t>(تابع)</t>
    </r>
  </si>
  <si>
    <r>
      <t xml:space="preserve">             الدوائر الاستئنافية</t>
    </r>
    <r>
      <rPr>
        <sz val="10"/>
        <rFont val="Times New Roman"/>
        <family val="1"/>
      </rPr>
      <t xml:space="preserve"> (1)</t>
    </r>
  </si>
  <si>
    <t xml:space="preserve">           حسب الحالة العائلية والجنس</t>
  </si>
  <si>
    <t xml:space="preserve">             الفئة السوسيو مهنية والجنس</t>
  </si>
  <si>
    <t xml:space="preserve">          والنظام العام حسب نوع الجريمة والجنس</t>
  </si>
  <si>
    <t xml:space="preserve">           والأخلاق العامة حسب نوع الجريمة </t>
  </si>
  <si>
    <t xml:space="preserve">           والجنس</t>
  </si>
  <si>
    <t xml:space="preserve">            حسب السن والجنس </t>
  </si>
  <si>
    <t>(1)  مغلق للإصلاح بالنسبة للسنوات 2012 و 2013 و2014.</t>
  </si>
  <si>
    <t xml:space="preserve">15 -11  أنشطة محاكم الاستئناف الإدارية </t>
  </si>
</sst>
</file>

<file path=xl/styles.xml><?xml version="1.0" encoding="utf-8"?>
<styleSheet xmlns="http://schemas.openxmlformats.org/spreadsheetml/2006/main">
  <numFmts count="18">
    <numFmt numFmtId="164" formatCode="_-* #,##0\ &quot;F&quot;_-;\-* #,##0\ &quot;F&quot;_-;_-* &quot;-&quot;\ &quot;F&quot;_-;_-@_-"/>
    <numFmt numFmtId="165" formatCode="_-* #,##0\ _F_-;\-* #,##0\ _F_-;_-* &quot;-&quot;\ _F_-;_-@_-"/>
    <numFmt numFmtId="166" formatCode="_-&quot;ر.س.&quot;\ * #,##0_-;_-&quot;ر.س.&quot;\ * #,##0\-;_-&quot;ر.س.&quot;\ * &quot;-&quot;_-;_-@_-"/>
    <numFmt numFmtId="167" formatCode="_-* #,##0_-;_-* #,##0\-;_-* &quot;-&quot;_-;_-@_-"/>
    <numFmt numFmtId="168" formatCode="_-&quot;ر.س.&quot;\ * #,##0.00_-;_-&quot;ر.س.&quot;\ * #,##0.00\-;_-&quot;ر.س.&quot;\ * &quot;-&quot;??_-;_-@_-"/>
    <numFmt numFmtId="169" formatCode="_-* #,##0.00_-;_-* #,##0.00\-;_-* &quot;-&quot;??_-;_-@_-"/>
    <numFmt numFmtId="170" formatCode="#\ ###\ ###"/>
    <numFmt numFmtId="171" formatCode="General_)"/>
    <numFmt numFmtId="172" formatCode="\ ###,###,###"/>
    <numFmt numFmtId="173" formatCode="###,###,###"/>
    <numFmt numFmtId="174" formatCode="###\ ###\ ###"/>
    <numFmt numFmtId="175" formatCode="#,###,###"/>
    <numFmt numFmtId="176" formatCode="###,###"/>
    <numFmt numFmtId="177" formatCode="\-"/>
    <numFmt numFmtId="178" formatCode="0.0"/>
    <numFmt numFmtId="179" formatCode="#,##0.00_-"/>
    <numFmt numFmtId="180" formatCode="..."/>
    <numFmt numFmtId="181" formatCode="[$€]\ #,##0.00;[Red][$€]\ #,##0.00&quot;-&quot;"/>
  </numFmts>
  <fonts count="42">
    <font>
      <sz val="10"/>
      <name val="Arial"/>
      <charset val="178"/>
    </font>
    <font>
      <sz val="10"/>
      <name val="Arial"/>
      <family val="2"/>
    </font>
    <font>
      <sz val="10"/>
      <name val="Courier"/>
      <family val="3"/>
    </font>
    <font>
      <b/>
      <sz val="10"/>
      <name val="Times New Roman"/>
      <family val="1"/>
      <charset val="178"/>
    </font>
    <font>
      <sz val="10"/>
      <name val="Arial"/>
      <family val="2"/>
    </font>
    <font>
      <sz val="8"/>
      <name val="Arial"/>
      <family val="2"/>
    </font>
    <font>
      <vertAlign val="superscript"/>
      <sz val="10"/>
      <name val="Times New Roman"/>
      <family val="1"/>
    </font>
    <font>
      <sz val="8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b/>
      <sz val="10"/>
      <name val="Times New Roman"/>
      <family val="1"/>
    </font>
    <font>
      <sz val="11"/>
      <name val="Times New Roman"/>
      <family val="1"/>
    </font>
    <font>
      <b/>
      <vertAlign val="superscript"/>
      <sz val="10"/>
      <name val="Times New Roman"/>
      <family val="1"/>
    </font>
    <font>
      <sz val="8"/>
      <name val="Arial"/>
      <family val="2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8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b/>
      <sz val="9"/>
      <name val="Times New Roman"/>
      <family val="1"/>
    </font>
    <font>
      <b/>
      <sz val="11.5"/>
      <name val="Times New Roman"/>
      <family val="1"/>
    </font>
    <font>
      <b/>
      <sz val="10"/>
      <color indexed="9"/>
      <name val="Times New Roman"/>
      <family val="1"/>
    </font>
    <font>
      <sz val="10"/>
      <color indexed="9"/>
      <name val="Times New Roman"/>
      <family val="1"/>
    </font>
    <font>
      <sz val="10"/>
      <color indexed="63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24"/>
      <name val="Times New Roman"/>
      <family val="1"/>
    </font>
    <font>
      <sz val="10"/>
      <name val="CG Times (WN)"/>
      <family val="1"/>
      <charset val="178"/>
    </font>
    <font>
      <sz val="10"/>
      <name val="Courier New"/>
      <family val="3"/>
    </font>
    <font>
      <b/>
      <sz val="30"/>
      <name val="Times New Roman"/>
      <family val="1"/>
    </font>
    <font>
      <b/>
      <sz val="40"/>
      <name val="Times New Roman"/>
      <family val="1"/>
    </font>
    <font>
      <b/>
      <sz val="20"/>
      <name val="Times New Roman"/>
      <family val="1"/>
    </font>
    <font>
      <b/>
      <sz val="28"/>
      <name val="Times New Roman"/>
      <family val="1"/>
    </font>
    <font>
      <sz val="8"/>
      <name val="Arial"/>
      <family val="2"/>
    </font>
    <font>
      <sz val="14"/>
      <name val="Traditional Arabic"/>
      <family val="1"/>
    </font>
    <font>
      <sz val="10"/>
      <name val="Traditional Arabic"/>
      <family val="1"/>
    </font>
    <font>
      <sz val="12"/>
      <color theme="1"/>
      <name val="Traditional Arabic"/>
      <family val="2"/>
    </font>
    <font>
      <sz val="11"/>
      <color theme="1"/>
      <name val="Calibri"/>
      <family val="2"/>
      <charset val="178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0"/>
      <color rgb="FFFF0000"/>
      <name val="Times New Roman"/>
      <family val="1"/>
    </font>
    <font>
      <sz val="10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5">
    <xf numFmtId="0" fontId="0" fillId="0" borderId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81" fontId="2" fillId="0" borderId="0" applyFont="0" applyFill="0" applyBorder="0" applyAlignment="0" applyProtection="0"/>
    <xf numFmtId="0" fontId="4" fillId="0" borderId="0"/>
    <xf numFmtId="0" fontId="27" fillId="0" borderId="0" applyNumberFormat="0">
      <alignment horizontal="right"/>
    </xf>
    <xf numFmtId="0" fontId="28" fillId="0" borderId="0"/>
    <xf numFmtId="0" fontId="34" fillId="0" borderId="0"/>
    <xf numFmtId="0" fontId="4" fillId="0" borderId="0"/>
    <xf numFmtId="0" fontId="35" fillId="0" borderId="0"/>
    <xf numFmtId="0" fontId="36" fillId="0" borderId="0"/>
    <xf numFmtId="0" fontId="37" fillId="0" borderId="0"/>
    <xf numFmtId="171" fontId="2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2" fillId="0" borderId="0"/>
    <xf numFmtId="166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</cellStyleXfs>
  <cellXfs count="512">
    <xf numFmtId="0" fontId="0" fillId="0" borderId="0" xfId="0"/>
    <xf numFmtId="170" fontId="8" fillId="0" borderId="0" xfId="0" applyNumberFormat="1" applyFont="1" applyBorder="1" applyAlignment="1">
      <alignment horizontal="right" vertical="center"/>
    </xf>
    <xf numFmtId="170" fontId="7" fillId="0" borderId="0" xfId="0" applyNumberFormat="1" applyFont="1" applyAlignment="1" applyProtection="1">
      <alignment horizontal="left" vertical="center"/>
    </xf>
    <xf numFmtId="3" fontId="8" fillId="0" borderId="0" xfId="0" applyNumberFormat="1" applyFont="1" applyBorder="1" applyAlignment="1">
      <alignment vertical="center"/>
    </xf>
    <xf numFmtId="3" fontId="10" fillId="0" borderId="0" xfId="0" applyNumberFormat="1" applyFont="1" applyBorder="1" applyAlignment="1">
      <alignment vertical="center"/>
    </xf>
    <xf numFmtId="170" fontId="8" fillId="0" borderId="0" xfId="0" applyNumberFormat="1" applyFont="1" applyAlignment="1">
      <alignment horizontal="right" vertical="center"/>
    </xf>
    <xf numFmtId="170" fontId="10" fillId="0" borderId="0" xfId="0" applyNumberFormat="1" applyFont="1" applyBorder="1" applyAlignment="1">
      <alignment vertical="center"/>
    </xf>
    <xf numFmtId="170" fontId="8" fillId="0" borderId="0" xfId="0" applyNumberFormat="1" applyFont="1" applyBorder="1" applyAlignment="1">
      <alignment vertical="center"/>
    </xf>
    <xf numFmtId="3" fontId="11" fillId="0" borderId="0" xfId="0" applyNumberFormat="1" applyFont="1" applyBorder="1" applyAlignment="1">
      <alignment vertical="center"/>
    </xf>
    <xf numFmtId="173" fontId="10" fillId="0" borderId="0" xfId="0" applyNumberFormat="1" applyFont="1" applyAlignment="1">
      <alignment vertical="center"/>
    </xf>
    <xf numFmtId="173" fontId="10" fillId="0" borderId="0" xfId="0" applyNumberFormat="1" applyFont="1" applyAlignment="1" applyProtection="1">
      <alignment horizontal="right" vertical="center"/>
    </xf>
    <xf numFmtId="3" fontId="8" fillId="0" borderId="0" xfId="0" applyNumberFormat="1" applyFont="1" applyAlignment="1">
      <alignment horizontal="right" vertical="center"/>
    </xf>
    <xf numFmtId="3" fontId="8" fillId="0" borderId="0" xfId="0" applyNumberFormat="1" applyFont="1" applyAlignment="1">
      <alignment vertical="center"/>
    </xf>
    <xf numFmtId="170" fontId="10" fillId="0" borderId="0" xfId="0" applyNumberFormat="1" applyFont="1" applyAlignment="1">
      <alignment horizontal="right" vertical="center"/>
    </xf>
    <xf numFmtId="170" fontId="8" fillId="0" borderId="0" xfId="0" applyNumberFormat="1" applyFont="1" applyAlignment="1" applyProtection="1">
      <alignment horizontal="right" vertical="center"/>
    </xf>
    <xf numFmtId="170" fontId="8" fillId="0" borderId="0" xfId="0" quotePrefix="1" applyNumberFormat="1" applyFont="1" applyAlignment="1">
      <alignment horizontal="right" vertical="center"/>
    </xf>
    <xf numFmtId="172" fontId="8" fillId="0" borderId="0" xfId="0" applyNumberFormat="1" applyFont="1" applyAlignment="1">
      <alignment vertical="center"/>
    </xf>
    <xf numFmtId="172" fontId="8" fillId="0" borderId="0" xfId="13" applyNumberFormat="1" applyFont="1" applyAlignment="1">
      <alignment horizontal="right" vertical="center" readingOrder="2"/>
    </xf>
    <xf numFmtId="170" fontId="15" fillId="0" borderId="0" xfId="0" applyNumberFormat="1" applyFont="1" applyAlignment="1" applyProtection="1">
      <alignment horizontal="left" vertical="center"/>
    </xf>
    <xf numFmtId="170" fontId="8" fillId="0" borderId="0" xfId="0" applyNumberFormat="1" applyFont="1" applyAlignment="1">
      <alignment vertical="center"/>
    </xf>
    <xf numFmtId="170" fontId="16" fillId="0" borderId="0" xfId="0" applyNumberFormat="1" applyFont="1" applyAlignment="1">
      <alignment horizontal="right" vertical="center" readingOrder="2"/>
    </xf>
    <xf numFmtId="0" fontId="8" fillId="0" borderId="0" xfId="0" applyFont="1" applyAlignment="1">
      <alignment vertical="center" readingOrder="2"/>
    </xf>
    <xf numFmtId="170" fontId="14" fillId="0" borderId="0" xfId="0" quotePrefix="1" applyNumberFormat="1" applyFont="1" applyAlignment="1" applyProtection="1">
      <alignment horizontal="left" vertical="center"/>
    </xf>
    <xf numFmtId="170" fontId="17" fillId="0" borderId="0" xfId="0" applyNumberFormat="1" applyFont="1" applyAlignment="1">
      <alignment vertical="center"/>
    </xf>
    <xf numFmtId="170" fontId="14" fillId="0" borderId="0" xfId="0" quotePrefix="1" applyNumberFormat="1" applyFont="1" applyAlignment="1">
      <alignment horizontal="right" vertical="center" readingOrder="2"/>
    </xf>
    <xf numFmtId="170" fontId="14" fillId="0" borderId="0" xfId="0" applyNumberFormat="1" applyFont="1" applyAlignment="1">
      <alignment vertical="center"/>
    </xf>
    <xf numFmtId="170" fontId="8" fillId="0" borderId="0" xfId="0" applyNumberFormat="1" applyFont="1" applyAlignment="1">
      <alignment vertical="center" readingOrder="2"/>
    </xf>
    <xf numFmtId="170" fontId="8" fillId="0" borderId="0" xfId="0" quotePrefix="1" applyNumberFormat="1" applyFont="1" applyAlignment="1" applyProtection="1">
      <alignment horizontal="left" vertical="center"/>
    </xf>
    <xf numFmtId="1" fontId="10" fillId="0" borderId="0" xfId="0" applyNumberFormat="1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170" fontId="10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170" fontId="8" fillId="0" borderId="0" xfId="0" applyNumberFormat="1" applyFont="1" applyAlignment="1" applyProtection="1">
      <alignment vertical="center"/>
    </xf>
    <xf numFmtId="170" fontId="10" fillId="0" borderId="0" xfId="0" applyNumberFormat="1" applyFont="1" applyAlignment="1" applyProtection="1">
      <alignment horizontal="left" vertical="center"/>
    </xf>
    <xf numFmtId="1" fontId="10" fillId="0" borderId="0" xfId="0" quotePrefix="1" applyNumberFormat="1" applyFont="1" applyAlignment="1" applyProtection="1">
      <alignment horizontal="right" vertical="center"/>
    </xf>
    <xf numFmtId="170" fontId="10" fillId="0" borderId="0" xfId="0" applyNumberFormat="1" applyFont="1" applyAlignment="1" applyProtection="1">
      <alignment vertical="center"/>
    </xf>
    <xf numFmtId="170" fontId="18" fillId="0" borderId="0" xfId="0" quotePrefix="1" applyNumberFormat="1" applyFont="1" applyAlignment="1">
      <alignment horizontal="right" vertical="center" readingOrder="2"/>
    </xf>
    <xf numFmtId="170" fontId="10" fillId="0" borderId="0" xfId="0" quotePrefix="1" applyNumberFormat="1" applyFont="1" applyAlignment="1" applyProtection="1">
      <alignment horizontal="right" vertical="center"/>
    </xf>
    <xf numFmtId="1" fontId="8" fillId="0" borderId="0" xfId="0" quotePrefix="1" applyNumberFormat="1" applyFont="1" applyAlignment="1" applyProtection="1">
      <alignment horizontal="right" vertical="center"/>
    </xf>
    <xf numFmtId="170" fontId="11" fillId="0" borderId="0" xfId="0" quotePrefix="1" applyNumberFormat="1" applyFont="1" applyAlignment="1">
      <alignment horizontal="right" vertical="center" readingOrder="2"/>
    </xf>
    <xf numFmtId="170" fontId="9" fillId="0" borderId="0" xfId="0" applyNumberFormat="1" applyFont="1" applyAlignment="1" applyProtection="1">
      <alignment vertical="center"/>
    </xf>
    <xf numFmtId="170" fontId="8" fillId="0" borderId="0" xfId="0" quotePrefix="1" applyNumberFormat="1" applyFont="1" applyAlignment="1" applyProtection="1">
      <alignment horizontal="right" vertical="center"/>
    </xf>
    <xf numFmtId="170" fontId="8" fillId="0" borderId="0" xfId="0" applyNumberFormat="1" applyFont="1" applyAlignment="1" applyProtection="1">
      <alignment horizontal="left" vertical="center"/>
    </xf>
    <xf numFmtId="1" fontId="8" fillId="0" borderId="0" xfId="0" applyNumberFormat="1" applyFont="1" applyAlignment="1" applyProtection="1">
      <alignment horizontal="right" vertical="center"/>
    </xf>
    <xf numFmtId="177" fontId="8" fillId="0" borderId="0" xfId="0" applyNumberFormat="1" applyFont="1" applyAlignment="1" applyProtection="1">
      <alignment horizontal="right" vertical="center"/>
    </xf>
    <xf numFmtId="170" fontId="11" fillId="0" borderId="0" xfId="0" applyNumberFormat="1" applyFont="1" applyAlignment="1">
      <alignment horizontal="right" vertical="center" readingOrder="2"/>
    </xf>
    <xf numFmtId="0" fontId="8" fillId="0" borderId="0" xfId="0" quotePrefix="1" applyFont="1" applyAlignment="1">
      <alignment horizontal="left" vertical="center"/>
    </xf>
    <xf numFmtId="1" fontId="8" fillId="0" borderId="0" xfId="0" quotePrefix="1" applyNumberFormat="1" applyFont="1" applyAlignment="1">
      <alignment horizontal="right" vertical="center"/>
    </xf>
    <xf numFmtId="0" fontId="11" fillId="0" borderId="0" xfId="0" quotePrefix="1" applyFont="1" applyAlignment="1">
      <alignment horizontal="right" vertical="center" readingOrder="2"/>
    </xf>
    <xf numFmtId="0" fontId="11" fillId="0" borderId="0" xfId="0" quotePrefix="1" applyFont="1" applyAlignment="1">
      <alignment horizontal="right" vertical="center"/>
    </xf>
    <xf numFmtId="170" fontId="10" fillId="0" borderId="0" xfId="0" applyNumberFormat="1" applyFont="1" applyAlignment="1" applyProtection="1">
      <alignment horizontal="right" vertical="center"/>
    </xf>
    <xf numFmtId="170" fontId="18" fillId="0" borderId="0" xfId="0" applyNumberFormat="1" applyFont="1" applyAlignment="1">
      <alignment horizontal="right" vertical="center" readingOrder="2"/>
    </xf>
    <xf numFmtId="170" fontId="10" fillId="0" borderId="0" xfId="0" quotePrefix="1" applyNumberFormat="1" applyFont="1" applyAlignment="1">
      <alignment horizontal="right" vertical="center"/>
    </xf>
    <xf numFmtId="0" fontId="8" fillId="0" borderId="0" xfId="0" quotePrefix="1" applyFont="1" applyAlignment="1">
      <alignment horizontal="right" vertical="center"/>
    </xf>
    <xf numFmtId="170" fontId="9" fillId="0" borderId="0" xfId="0" applyNumberFormat="1" applyFont="1" applyAlignment="1">
      <alignment vertical="center"/>
    </xf>
    <xf numFmtId="170" fontId="18" fillId="0" borderId="0" xfId="0" quotePrefix="1" applyNumberFormat="1" applyFont="1" applyAlignment="1">
      <alignment horizontal="right" vertical="center"/>
    </xf>
    <xf numFmtId="170" fontId="18" fillId="0" borderId="0" xfId="0" applyNumberFormat="1" applyFont="1" applyAlignment="1">
      <alignment horizontal="right" vertical="center"/>
    </xf>
    <xf numFmtId="170" fontId="19" fillId="0" borderId="0" xfId="0" applyNumberFormat="1" applyFont="1" applyAlignment="1">
      <alignment vertical="center"/>
    </xf>
    <xf numFmtId="170" fontId="8" fillId="0" borderId="0" xfId="0" applyNumberFormat="1" applyFont="1" applyAlignment="1">
      <alignment horizontal="right" vertical="center" readingOrder="2"/>
    </xf>
    <xf numFmtId="170" fontId="7" fillId="0" borderId="0" xfId="0" quotePrefix="1" applyNumberFormat="1" applyFont="1" applyAlignment="1" applyProtection="1">
      <alignment horizontal="left" vertical="center"/>
    </xf>
    <xf numFmtId="170" fontId="8" fillId="0" borderId="0" xfId="0" quotePrefix="1" applyNumberFormat="1" applyFont="1" applyAlignment="1">
      <alignment horizontal="right" vertical="center" readingOrder="2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left" vertical="center"/>
    </xf>
    <xf numFmtId="178" fontId="23" fillId="0" borderId="0" xfId="0" applyNumberFormat="1" applyFont="1" applyAlignment="1">
      <alignment vertical="center"/>
    </xf>
    <xf numFmtId="0" fontId="8" fillId="0" borderId="0" xfId="0" applyFont="1" applyAlignment="1">
      <alignment horizontal="left" vertical="center"/>
    </xf>
    <xf numFmtId="176" fontId="8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170" fontId="10" fillId="0" borderId="0" xfId="0" quotePrefix="1" applyNumberFormat="1" applyFont="1" applyAlignment="1" applyProtection="1">
      <alignment horizontal="left" vertical="center"/>
    </xf>
    <xf numFmtId="170" fontId="16" fillId="0" borderId="0" xfId="0" applyNumberFormat="1" applyFont="1" applyAlignment="1">
      <alignment vertical="center" readingOrder="2"/>
    </xf>
    <xf numFmtId="1" fontId="10" fillId="0" borderId="0" xfId="0" applyNumberFormat="1" applyFont="1" applyAlignment="1">
      <alignment vertical="center"/>
    </xf>
    <xf numFmtId="1" fontId="10" fillId="0" borderId="0" xfId="0" applyNumberFormat="1" applyFont="1" applyAlignment="1" applyProtection="1">
      <alignment vertical="center"/>
    </xf>
    <xf numFmtId="170" fontId="17" fillId="0" borderId="0" xfId="0" quotePrefix="1" applyNumberFormat="1" applyFont="1" applyAlignment="1">
      <alignment horizontal="right" vertical="center" readingOrder="2"/>
    </xf>
    <xf numFmtId="180" fontId="8" fillId="0" borderId="0" xfId="0" applyNumberFormat="1" applyFont="1" applyAlignment="1">
      <alignment horizontal="right" vertical="center"/>
    </xf>
    <xf numFmtId="170" fontId="24" fillId="0" borderId="0" xfId="0" applyNumberFormat="1" applyFont="1" applyAlignment="1">
      <alignment vertical="center" readingOrder="2"/>
    </xf>
    <xf numFmtId="0" fontId="17" fillId="0" borderId="0" xfId="0" quotePrefix="1" applyFont="1" applyAlignment="1">
      <alignment horizontal="right" vertical="center" readingOrder="2"/>
    </xf>
    <xf numFmtId="170" fontId="17" fillId="0" borderId="0" xfId="0" applyNumberFormat="1" applyFont="1" applyAlignment="1">
      <alignment vertical="center" readingOrder="2"/>
    </xf>
    <xf numFmtId="174" fontId="8" fillId="0" borderId="0" xfId="0" applyNumberFormat="1" applyFont="1" applyAlignment="1">
      <alignment horizontal="right" vertical="center"/>
    </xf>
    <xf numFmtId="175" fontId="8" fillId="0" borderId="0" xfId="0" applyNumberFormat="1" applyFont="1" applyAlignment="1">
      <alignment horizontal="right" vertical="center"/>
    </xf>
    <xf numFmtId="170" fontId="18" fillId="0" borderId="0" xfId="0" applyNumberFormat="1" applyFont="1" applyAlignment="1">
      <alignment vertical="center" readingOrder="2"/>
    </xf>
    <xf numFmtId="170" fontId="15" fillId="0" borderId="0" xfId="0" applyNumberFormat="1" applyFont="1" applyAlignment="1">
      <alignment vertical="center" readingOrder="2"/>
    </xf>
    <xf numFmtId="170" fontId="8" fillId="0" borderId="0" xfId="0" quotePrefix="1" applyNumberFormat="1" applyFont="1" applyAlignment="1">
      <alignment horizontal="left" vertical="center"/>
    </xf>
    <xf numFmtId="170" fontId="7" fillId="0" borderId="0" xfId="0" quotePrefix="1" applyNumberFormat="1" applyFont="1" applyAlignment="1">
      <alignment horizontal="left" vertical="center"/>
    </xf>
    <xf numFmtId="170" fontId="7" fillId="0" borderId="0" xfId="0" applyNumberFormat="1" applyFont="1" applyAlignment="1">
      <alignment vertical="center"/>
    </xf>
    <xf numFmtId="170" fontId="24" fillId="0" borderId="0" xfId="0" applyNumberFormat="1" applyFont="1" applyAlignment="1">
      <alignment vertical="center"/>
    </xf>
    <xf numFmtId="1" fontId="10" fillId="0" borderId="0" xfId="0" applyNumberFormat="1" applyFont="1" applyAlignment="1">
      <alignment horizontal="center" vertical="center"/>
    </xf>
    <xf numFmtId="173" fontId="8" fillId="0" borderId="0" xfId="0" applyNumberFormat="1" applyFont="1" applyAlignment="1" applyProtection="1">
      <alignment horizontal="right" vertical="center"/>
    </xf>
    <xf numFmtId="173" fontId="8" fillId="0" borderId="0" xfId="0" quotePrefix="1" applyNumberFormat="1" applyFont="1" applyAlignment="1" applyProtection="1">
      <alignment horizontal="right" vertical="center"/>
    </xf>
    <xf numFmtId="170" fontId="9" fillId="0" borderId="0" xfId="0" applyNumberFormat="1" applyFont="1" applyAlignment="1" applyProtection="1">
      <alignment horizontal="left" vertical="center"/>
    </xf>
    <xf numFmtId="1" fontId="10" fillId="0" borderId="0" xfId="0" quotePrefix="1" applyNumberFormat="1" applyFont="1" applyAlignment="1">
      <alignment horizontal="center" vertical="center"/>
    </xf>
    <xf numFmtId="170" fontId="8" fillId="0" borderId="0" xfId="0" quotePrefix="1" applyNumberFormat="1" applyFont="1" applyAlignment="1">
      <alignment horizontal="center" vertical="center"/>
    </xf>
    <xf numFmtId="170" fontId="11" fillId="0" borderId="0" xfId="0" applyNumberFormat="1" applyFont="1" applyAlignment="1">
      <alignment vertical="center"/>
    </xf>
    <xf numFmtId="173" fontId="15" fillId="0" borderId="0" xfId="0" quotePrefix="1" applyNumberFormat="1" applyFont="1" applyAlignment="1" applyProtection="1">
      <alignment horizontal="left" vertical="center"/>
    </xf>
    <xf numFmtId="173" fontId="8" fillId="0" borderId="0" xfId="0" applyNumberFormat="1" applyFont="1" applyAlignment="1">
      <alignment vertical="center"/>
    </xf>
    <xf numFmtId="173" fontId="8" fillId="0" borderId="0" xfId="0" applyNumberFormat="1" applyFont="1" applyAlignment="1">
      <alignment horizontal="right" vertical="center"/>
    </xf>
    <xf numFmtId="173" fontId="16" fillId="0" borderId="0" xfId="0" applyNumberFormat="1" applyFont="1" applyAlignment="1">
      <alignment horizontal="right" vertical="center" readingOrder="2"/>
    </xf>
    <xf numFmtId="173" fontId="8" fillId="0" borderId="0" xfId="0" applyNumberFormat="1" applyFont="1" applyAlignment="1">
      <alignment vertical="center" readingOrder="2"/>
    </xf>
    <xf numFmtId="173" fontId="14" fillId="0" borderId="0" xfId="0" quotePrefix="1" applyNumberFormat="1" applyFont="1" applyAlignment="1" applyProtection="1">
      <alignment horizontal="left" vertical="center"/>
    </xf>
    <xf numFmtId="173" fontId="8" fillId="0" borderId="0" xfId="0" quotePrefix="1" applyNumberFormat="1" applyFont="1" applyAlignment="1">
      <alignment horizontal="left" vertical="center"/>
    </xf>
    <xf numFmtId="173" fontId="8" fillId="0" borderId="0" xfId="0" quotePrefix="1" applyNumberFormat="1" applyFont="1" applyAlignment="1">
      <alignment horizontal="center" vertical="center"/>
    </xf>
    <xf numFmtId="173" fontId="15" fillId="0" borderId="0" xfId="0" quotePrefix="1" applyNumberFormat="1" applyFont="1" applyAlignment="1">
      <alignment horizontal="right" vertical="center" readingOrder="2"/>
    </xf>
    <xf numFmtId="173" fontId="10" fillId="0" borderId="0" xfId="0" applyNumberFormat="1" applyFont="1" applyAlignment="1">
      <alignment vertical="center" readingOrder="2"/>
    </xf>
    <xf numFmtId="173" fontId="8" fillId="0" borderId="0" xfId="0" applyNumberFormat="1" applyFont="1" applyAlignment="1">
      <alignment horizontal="right" vertical="center" readingOrder="2"/>
    </xf>
    <xf numFmtId="173" fontId="8" fillId="0" borderId="0" xfId="0" quotePrefix="1" applyNumberFormat="1" applyFont="1" applyAlignment="1">
      <alignment horizontal="right" vertical="center"/>
    </xf>
    <xf numFmtId="173" fontId="10" fillId="0" borderId="0" xfId="0" applyNumberFormat="1" applyFont="1" applyAlignment="1">
      <alignment horizontal="right" vertical="center"/>
    </xf>
    <xf numFmtId="173" fontId="18" fillId="0" borderId="0" xfId="0" applyNumberFormat="1" applyFont="1" applyAlignment="1">
      <alignment horizontal="right" vertical="center"/>
    </xf>
    <xf numFmtId="173" fontId="8" fillId="0" borderId="0" xfId="0" applyNumberFormat="1" applyFont="1" applyAlignment="1" applyProtection="1">
      <alignment horizontal="left" vertical="center"/>
    </xf>
    <xf numFmtId="170" fontId="8" fillId="0" borderId="0" xfId="0" applyNumberFormat="1" applyFont="1" applyFill="1" applyBorder="1" applyAlignment="1">
      <alignment vertical="center"/>
    </xf>
    <xf numFmtId="173" fontId="11" fillId="0" borderId="0" xfId="0" quotePrefix="1" applyNumberFormat="1" applyFont="1" applyAlignment="1">
      <alignment horizontal="right" vertical="center" readingOrder="2"/>
    </xf>
    <xf numFmtId="170" fontId="8" fillId="0" borderId="0" xfId="0" applyNumberFormat="1" applyFont="1" applyFill="1" applyBorder="1" applyAlignment="1">
      <alignment horizontal="right" vertical="center"/>
    </xf>
    <xf numFmtId="173" fontId="11" fillId="0" borderId="0" xfId="0" applyNumberFormat="1" applyFont="1" applyAlignment="1">
      <alignment horizontal="right" vertical="center" readingOrder="2"/>
    </xf>
    <xf numFmtId="173" fontId="8" fillId="0" borderId="0" xfId="0" quotePrefix="1" applyNumberFormat="1" applyFont="1" applyAlignment="1" applyProtection="1">
      <alignment horizontal="left" vertical="center"/>
    </xf>
    <xf numFmtId="173" fontId="10" fillId="0" borderId="0" xfId="0" applyNumberFormat="1" applyFont="1" applyAlignment="1" applyProtection="1">
      <alignment horizontal="left" vertical="center"/>
    </xf>
    <xf numFmtId="173" fontId="18" fillId="0" borderId="0" xfId="13" quotePrefix="1" applyNumberFormat="1" applyFont="1" applyAlignment="1">
      <alignment horizontal="right" vertical="center" readingOrder="2"/>
    </xf>
    <xf numFmtId="173" fontId="7" fillId="0" borderId="0" xfId="0" quotePrefix="1" applyNumberFormat="1" applyFont="1" applyAlignment="1" applyProtection="1">
      <alignment horizontal="left" vertical="center"/>
    </xf>
    <xf numFmtId="173" fontId="8" fillId="0" borderId="0" xfId="0" quotePrefix="1" applyNumberFormat="1" applyFont="1" applyAlignment="1">
      <alignment horizontal="right" vertical="center" readingOrder="2"/>
    </xf>
    <xf numFmtId="173" fontId="8" fillId="0" borderId="0" xfId="0" applyNumberFormat="1" applyFont="1" applyAlignment="1" applyProtection="1">
      <alignment vertical="center"/>
    </xf>
    <xf numFmtId="3" fontId="8" fillId="0" borderId="0" xfId="0" applyNumberFormat="1" applyFont="1" applyBorder="1" applyAlignment="1">
      <alignment horizontal="right" vertical="center"/>
    </xf>
    <xf numFmtId="179" fontId="8" fillId="0" borderId="0" xfId="0" applyNumberFormat="1" applyFont="1" applyBorder="1" applyAlignment="1">
      <alignment vertical="center"/>
    </xf>
    <xf numFmtId="0" fontId="8" fillId="0" borderId="0" xfId="0" applyNumberFormat="1" applyFont="1" applyBorder="1" applyAlignment="1">
      <alignment vertical="center"/>
    </xf>
    <xf numFmtId="173" fontId="10" fillId="0" borderId="0" xfId="0" applyNumberFormat="1" applyFont="1" applyAlignment="1">
      <alignment horizontal="center" vertical="center"/>
    </xf>
    <xf numFmtId="177" fontId="8" fillId="0" borderId="0" xfId="0" applyNumberFormat="1" applyFont="1" applyBorder="1" applyAlignment="1">
      <alignment horizontal="right" vertical="center"/>
    </xf>
    <xf numFmtId="170" fontId="10" fillId="0" borderId="0" xfId="0" applyNumberFormat="1" applyFont="1" applyBorder="1" applyAlignment="1">
      <alignment horizontal="right" vertical="center"/>
    </xf>
    <xf numFmtId="3" fontId="8" fillId="0" borderId="0" xfId="0" applyNumberFormat="1" applyFont="1" applyFill="1" applyBorder="1" applyAlignment="1">
      <alignment vertical="center"/>
    </xf>
    <xf numFmtId="172" fontId="15" fillId="0" borderId="0" xfId="13" applyNumberFormat="1" applyFont="1" applyAlignment="1" applyProtection="1">
      <alignment horizontal="left" vertical="center"/>
    </xf>
    <xf numFmtId="172" fontId="8" fillId="0" borderId="0" xfId="13" applyNumberFormat="1" applyFont="1" applyAlignment="1">
      <alignment horizontal="right" vertical="center"/>
    </xf>
    <xf numFmtId="0" fontId="16" fillId="0" borderId="0" xfId="13" applyFont="1" applyAlignment="1">
      <alignment horizontal="right" vertical="center" readingOrder="2"/>
    </xf>
    <xf numFmtId="172" fontId="8" fillId="0" borderId="0" xfId="13" applyNumberFormat="1" applyFont="1" applyAlignment="1">
      <alignment vertical="center"/>
    </xf>
    <xf numFmtId="172" fontId="16" fillId="0" borderId="0" xfId="13" applyNumberFormat="1" applyFont="1" applyAlignment="1">
      <alignment horizontal="right" vertical="center" readingOrder="2"/>
    </xf>
    <xf numFmtId="172" fontId="8" fillId="0" borderId="0" xfId="13" applyNumberFormat="1" applyFont="1" applyAlignment="1" applyProtection="1">
      <alignment horizontal="left" vertical="center"/>
    </xf>
    <xf numFmtId="0" fontId="8" fillId="0" borderId="0" xfId="13" applyFont="1" applyAlignment="1">
      <alignment horizontal="right" vertical="center" readingOrder="2"/>
    </xf>
    <xf numFmtId="172" fontId="14" fillId="0" borderId="0" xfId="13" quotePrefix="1" applyNumberFormat="1" applyFont="1" applyAlignment="1" applyProtection="1">
      <alignment horizontal="left" vertical="center"/>
    </xf>
    <xf numFmtId="172" fontId="8" fillId="0" borderId="0" xfId="0" quotePrefix="1" applyNumberFormat="1" applyFont="1" applyAlignment="1">
      <alignment horizontal="right" vertical="center"/>
    </xf>
    <xf numFmtId="172" fontId="15" fillId="0" borderId="0" xfId="13" quotePrefix="1" applyNumberFormat="1" applyFont="1" applyAlignment="1">
      <alignment horizontal="right" vertical="center" readingOrder="2"/>
    </xf>
    <xf numFmtId="172" fontId="11" fillId="0" borderId="0" xfId="0" applyNumberFormat="1" applyFont="1" applyAlignment="1">
      <alignment horizontal="right" vertical="center"/>
    </xf>
    <xf numFmtId="172" fontId="8" fillId="0" borderId="0" xfId="0" quotePrefix="1" applyNumberFormat="1" applyFont="1" applyAlignment="1">
      <alignment horizontal="left" vertical="center"/>
    </xf>
    <xf numFmtId="0" fontId="10" fillId="0" borderId="0" xfId="14" applyFont="1" applyAlignment="1">
      <alignment vertical="center"/>
    </xf>
    <xf numFmtId="0" fontId="10" fillId="0" borderId="0" xfId="0" applyFont="1" applyAlignment="1">
      <alignment horizontal="right" vertical="center" readingOrder="2"/>
    </xf>
    <xf numFmtId="0" fontId="8" fillId="0" borderId="0" xfId="0" applyFont="1" applyAlignment="1">
      <alignment horizontal="right" vertical="center" readingOrder="2"/>
    </xf>
    <xf numFmtId="0" fontId="10" fillId="0" borderId="0" xfId="13" quotePrefix="1" applyFont="1" applyAlignment="1">
      <alignment horizontal="right" vertical="center" readingOrder="2"/>
    </xf>
    <xf numFmtId="172" fontId="18" fillId="0" borderId="0" xfId="13" quotePrefix="1" applyNumberFormat="1" applyFont="1" applyAlignment="1">
      <alignment horizontal="right" vertical="center"/>
    </xf>
    <xf numFmtId="172" fontId="10" fillId="0" borderId="0" xfId="0" applyNumberFormat="1" applyFont="1" applyAlignment="1" applyProtection="1">
      <alignment horizontal="right" vertical="center"/>
    </xf>
    <xf numFmtId="172" fontId="19" fillId="0" borderId="0" xfId="13" quotePrefix="1" applyNumberFormat="1" applyFont="1" applyAlignment="1" applyProtection="1">
      <alignment horizontal="left" vertical="center"/>
    </xf>
    <xf numFmtId="172" fontId="10" fillId="0" borderId="0" xfId="14" quotePrefix="1" applyNumberFormat="1" applyFont="1" applyAlignment="1">
      <alignment horizontal="right" vertical="center"/>
    </xf>
    <xf numFmtId="172" fontId="10" fillId="0" borderId="0" xfId="14" applyNumberFormat="1" applyFont="1" applyAlignment="1">
      <alignment horizontal="right" vertical="center"/>
    </xf>
    <xf numFmtId="172" fontId="10" fillId="0" borderId="0" xfId="13" applyNumberFormat="1" applyFont="1" applyAlignment="1">
      <alignment horizontal="right" vertical="center"/>
    </xf>
    <xf numFmtId="172" fontId="8" fillId="0" borderId="0" xfId="0" applyNumberFormat="1" applyFont="1" applyAlignment="1">
      <alignment horizontal="right" vertical="center"/>
    </xf>
    <xf numFmtId="172" fontId="10" fillId="0" borderId="0" xfId="12" applyNumberFormat="1" applyFont="1" applyBorder="1" applyAlignment="1" applyProtection="1">
      <alignment horizontal="left" vertical="center"/>
    </xf>
    <xf numFmtId="170" fontId="10" fillId="0" borderId="0" xfId="0" applyNumberFormat="1" applyFont="1" applyFill="1" applyBorder="1" applyAlignment="1">
      <alignment vertical="center"/>
    </xf>
    <xf numFmtId="0" fontId="18" fillId="0" borderId="0" xfId="0" quotePrefix="1" applyFont="1" applyBorder="1" applyAlignment="1">
      <alignment horizontal="right" vertical="center" readingOrder="2"/>
    </xf>
    <xf numFmtId="172" fontId="10" fillId="0" borderId="0" xfId="0" applyNumberFormat="1" applyFont="1" applyAlignment="1">
      <alignment vertical="center"/>
    </xf>
    <xf numFmtId="172" fontId="10" fillId="0" borderId="0" xfId="0" applyNumberFormat="1" applyFont="1" applyAlignment="1">
      <alignment horizontal="right" vertical="center"/>
    </xf>
    <xf numFmtId="172" fontId="11" fillId="0" borderId="0" xfId="0" quotePrefix="1" applyNumberFormat="1" applyFont="1" applyAlignment="1">
      <alignment horizontal="right" vertical="center"/>
    </xf>
    <xf numFmtId="172" fontId="8" fillId="0" borderId="0" xfId="12" quotePrefix="1" applyNumberFormat="1" applyFont="1" applyBorder="1" applyAlignment="1" applyProtection="1">
      <alignment horizontal="left" vertical="center"/>
    </xf>
    <xf numFmtId="0" fontId="11" fillId="0" borderId="0" xfId="0" quotePrefix="1" applyFont="1" applyBorder="1" applyAlignment="1">
      <alignment horizontal="right" vertical="center" readingOrder="2"/>
    </xf>
    <xf numFmtId="172" fontId="8" fillId="0" borderId="0" xfId="0" applyNumberFormat="1" applyFont="1" applyAlignment="1" applyProtection="1">
      <alignment horizontal="right" vertical="center"/>
    </xf>
    <xf numFmtId="172" fontId="8" fillId="0" borderId="0" xfId="12" applyNumberFormat="1" applyFont="1" applyBorder="1" applyAlignment="1" applyProtection="1">
      <alignment horizontal="left" vertical="center"/>
    </xf>
    <xf numFmtId="0" fontId="11" fillId="0" borderId="0" xfId="0" applyFont="1" applyBorder="1" applyAlignment="1">
      <alignment vertical="center" readingOrder="2"/>
    </xf>
    <xf numFmtId="0" fontId="11" fillId="0" borderId="0" xfId="0" applyFont="1" applyBorder="1" applyAlignment="1">
      <alignment horizontal="right" vertical="center" readingOrder="2"/>
    </xf>
    <xf numFmtId="0" fontId="18" fillId="0" borderId="0" xfId="0" applyFont="1" applyBorder="1" applyAlignment="1">
      <alignment horizontal="right" vertical="center" readingOrder="2"/>
    </xf>
    <xf numFmtId="172" fontId="10" fillId="0" borderId="0" xfId="12" quotePrefix="1" applyNumberFormat="1" applyFont="1" applyBorder="1" applyAlignment="1" applyProtection="1">
      <alignment horizontal="left" vertical="center"/>
    </xf>
    <xf numFmtId="172" fontId="8" fillId="0" borderId="0" xfId="0" applyNumberFormat="1" applyFont="1" applyFill="1" applyBorder="1" applyAlignment="1">
      <alignment vertical="center"/>
    </xf>
    <xf numFmtId="3" fontId="8" fillId="0" borderId="0" xfId="13" applyNumberFormat="1" applyFont="1" applyAlignment="1">
      <alignment horizontal="right" vertical="center"/>
    </xf>
    <xf numFmtId="3" fontId="8" fillId="0" borderId="0" xfId="0" quotePrefix="1" applyNumberFormat="1" applyFont="1" applyAlignment="1">
      <alignment horizontal="right" vertical="center"/>
    </xf>
    <xf numFmtId="172" fontId="8" fillId="0" borderId="0" xfId="0" quotePrefix="1" applyNumberFormat="1" applyFont="1" applyBorder="1" applyAlignment="1">
      <alignment horizontal="left" vertical="center"/>
    </xf>
    <xf numFmtId="172" fontId="8" fillId="0" borderId="0" xfId="0" applyNumberFormat="1" applyFont="1" applyBorder="1" applyAlignment="1">
      <alignment horizontal="left" vertical="center"/>
    </xf>
    <xf numFmtId="172" fontId="11" fillId="0" borderId="0" xfId="0" applyNumberFormat="1" applyFont="1" applyAlignment="1">
      <alignment vertical="center"/>
    </xf>
    <xf numFmtId="172" fontId="18" fillId="0" borderId="0" xfId="0" applyNumberFormat="1" applyFont="1" applyAlignment="1">
      <alignment horizontal="right" vertical="center"/>
    </xf>
    <xf numFmtId="172" fontId="10" fillId="0" borderId="0" xfId="0" applyNumberFormat="1" applyFont="1" applyBorder="1" applyAlignment="1">
      <alignment vertical="center"/>
    </xf>
    <xf numFmtId="0" fontId="11" fillId="0" borderId="0" xfId="0" applyFont="1" applyAlignment="1">
      <alignment horizontal="right" vertical="center"/>
    </xf>
    <xf numFmtId="172" fontId="7" fillId="0" borderId="0" xfId="13" applyNumberFormat="1" applyFont="1" applyAlignment="1">
      <alignment vertical="center"/>
    </xf>
    <xf numFmtId="172" fontId="8" fillId="0" borderId="0" xfId="0" quotePrefix="1" applyNumberFormat="1" applyFont="1" applyAlignment="1">
      <alignment horizontal="right" vertical="center" readingOrder="2"/>
    </xf>
    <xf numFmtId="172" fontId="8" fillId="0" borderId="0" xfId="13" quotePrefix="1" applyNumberFormat="1" applyFont="1" applyAlignment="1">
      <alignment horizontal="center" vertical="center"/>
    </xf>
    <xf numFmtId="172" fontId="8" fillId="0" borderId="0" xfId="0" applyNumberFormat="1" applyFont="1" applyAlignment="1">
      <alignment vertical="center" readingOrder="2"/>
    </xf>
    <xf numFmtId="0" fontId="10" fillId="0" borderId="0" xfId="13" applyFont="1" applyAlignment="1">
      <alignment vertical="center"/>
    </xf>
    <xf numFmtId="0" fontId="10" fillId="0" borderId="0" xfId="13" quotePrefix="1" applyFont="1" applyAlignment="1">
      <alignment horizontal="right" vertical="center"/>
    </xf>
    <xf numFmtId="172" fontId="10" fillId="0" borderId="0" xfId="13" quotePrefix="1" applyNumberFormat="1" applyFont="1" applyAlignment="1">
      <alignment horizontal="right" vertical="center"/>
    </xf>
    <xf numFmtId="172" fontId="18" fillId="0" borderId="0" xfId="13" applyNumberFormat="1" applyFont="1" applyAlignment="1">
      <alignment horizontal="right" vertical="center" readingOrder="2"/>
    </xf>
    <xf numFmtId="172" fontId="14" fillId="0" borderId="0" xfId="13" applyNumberFormat="1" applyFont="1" applyAlignment="1" applyProtection="1">
      <alignment horizontal="left" vertical="center"/>
    </xf>
    <xf numFmtId="172" fontId="18" fillId="0" borderId="0" xfId="13" quotePrefix="1" applyNumberFormat="1" applyFont="1" applyAlignment="1">
      <alignment horizontal="right" vertical="center" readingOrder="2"/>
    </xf>
    <xf numFmtId="0" fontId="8" fillId="0" borderId="0" xfId="0" applyFont="1" applyBorder="1" applyAlignment="1">
      <alignment vertical="center"/>
    </xf>
    <xf numFmtId="0" fontId="8" fillId="0" borderId="0" xfId="0" applyNumberFormat="1" applyFont="1" applyAlignment="1">
      <alignment vertical="center"/>
    </xf>
    <xf numFmtId="170" fontId="10" fillId="0" borderId="0" xfId="0" applyNumberFormat="1" applyFont="1" applyBorder="1" applyAlignment="1" applyProtection="1">
      <alignment horizontal="right" vertical="center"/>
    </xf>
    <xf numFmtId="0" fontId="14" fillId="0" borderId="0" xfId="0" applyFont="1" applyAlignment="1">
      <alignment vertical="center"/>
    </xf>
    <xf numFmtId="0" fontId="10" fillId="0" borderId="0" xfId="0" applyFont="1" applyAlignment="1">
      <alignment horizontal="right" vertical="center"/>
    </xf>
    <xf numFmtId="0" fontId="25" fillId="0" borderId="0" xfId="0" applyFont="1" applyAlignment="1">
      <alignment vertical="center"/>
    </xf>
    <xf numFmtId="0" fontId="10" fillId="0" borderId="0" xfId="0" quotePrefix="1" applyFont="1" applyAlignment="1">
      <alignment horizontal="right" vertical="center"/>
    </xf>
    <xf numFmtId="0" fontId="11" fillId="0" borderId="0" xfId="0" applyFont="1" applyAlignment="1">
      <alignment horizontal="right" vertical="center" readingOrder="2"/>
    </xf>
    <xf numFmtId="0" fontId="11" fillId="0" borderId="0" xfId="0" applyFont="1" applyAlignment="1">
      <alignment vertical="center" readingOrder="2"/>
    </xf>
    <xf numFmtId="0" fontId="25" fillId="0" borderId="0" xfId="0" applyFont="1" applyAlignment="1">
      <alignment vertical="center" readingOrder="2"/>
    </xf>
    <xf numFmtId="0" fontId="14" fillId="0" borderId="0" xfId="0" applyFont="1" applyAlignment="1">
      <alignment vertical="center" readingOrder="2"/>
    </xf>
    <xf numFmtId="3" fontId="10" fillId="0" borderId="0" xfId="0" quotePrefix="1" applyNumberFormat="1" applyFont="1" applyAlignment="1">
      <alignment horizontal="right" vertical="center"/>
    </xf>
    <xf numFmtId="170" fontId="15" fillId="0" borderId="0" xfId="0" applyNumberFormat="1" applyFont="1" applyAlignment="1" applyProtection="1">
      <alignment horizontal="right" vertical="center"/>
    </xf>
    <xf numFmtId="170" fontId="14" fillId="0" borderId="0" xfId="0" quotePrefix="1" applyNumberFormat="1" applyFont="1" applyAlignment="1" applyProtection="1">
      <alignment horizontal="right" vertical="center"/>
    </xf>
    <xf numFmtId="170" fontId="17" fillId="0" borderId="0" xfId="0" applyNumberFormat="1" applyFont="1" applyAlignment="1">
      <alignment horizontal="right" vertical="center"/>
    </xf>
    <xf numFmtId="170" fontId="24" fillId="0" borderId="0" xfId="0" applyNumberFormat="1" applyFont="1" applyAlignment="1">
      <alignment horizontal="right" vertical="center"/>
    </xf>
    <xf numFmtId="0" fontId="18" fillId="0" borderId="0" xfId="0" applyFont="1" applyAlignment="1">
      <alignment vertical="center"/>
    </xf>
    <xf numFmtId="1" fontId="18" fillId="0" borderId="0" xfId="0" applyNumberFormat="1" applyFont="1" applyAlignment="1">
      <alignment horizontal="right" vertical="center"/>
    </xf>
    <xf numFmtId="1" fontId="18" fillId="0" borderId="0" xfId="0" applyNumberFormat="1" applyFont="1" applyAlignment="1" applyProtection="1">
      <alignment horizontal="right" vertical="center"/>
    </xf>
    <xf numFmtId="170" fontId="11" fillId="0" borderId="0" xfId="0" applyNumberFormat="1" applyFont="1" applyAlignment="1">
      <alignment horizontal="right" vertical="center"/>
    </xf>
    <xf numFmtId="170" fontId="9" fillId="0" borderId="0" xfId="0" applyNumberFormat="1" applyFont="1" applyAlignment="1">
      <alignment horizontal="right" vertical="center"/>
    </xf>
    <xf numFmtId="170" fontId="11" fillId="0" borderId="0" xfId="0" applyNumberFormat="1" applyFont="1" applyAlignment="1">
      <alignment vertical="center" readingOrder="2"/>
    </xf>
    <xf numFmtId="170" fontId="19" fillId="0" borderId="0" xfId="0" applyNumberFormat="1" applyFont="1" applyAlignment="1">
      <alignment horizontal="right" vertical="center"/>
    </xf>
    <xf numFmtId="170" fontId="7" fillId="0" borderId="0" xfId="0" applyNumberFormat="1" applyFont="1" applyAlignment="1" applyProtection="1">
      <alignment horizontal="right" vertical="center"/>
    </xf>
    <xf numFmtId="170" fontId="7" fillId="0" borderId="0" xfId="0" quotePrefix="1" applyNumberFormat="1" applyFont="1" applyAlignment="1" applyProtection="1">
      <alignment horizontal="right" vertical="center"/>
    </xf>
    <xf numFmtId="0" fontId="18" fillId="0" borderId="0" xfId="0" applyFont="1" applyAlignment="1">
      <alignment horizontal="right" vertical="center" readingOrder="2"/>
    </xf>
    <xf numFmtId="1" fontId="12" fillId="0" borderId="0" xfId="0" applyNumberFormat="1" applyFont="1" applyAlignment="1">
      <alignment horizontal="center" vertical="center"/>
    </xf>
    <xf numFmtId="176" fontId="10" fillId="0" borderId="0" xfId="0" applyNumberFormat="1" applyFont="1" applyAlignment="1">
      <alignment horizontal="right" vertical="center"/>
    </xf>
    <xf numFmtId="170" fontId="8" fillId="0" borderId="0" xfId="0" applyNumberFormat="1" applyFont="1" applyFill="1" applyAlignment="1" applyProtection="1">
      <alignment horizontal="right" vertical="center"/>
    </xf>
    <xf numFmtId="170" fontId="10" fillId="0" borderId="0" xfId="0" applyNumberFormat="1" applyFont="1" applyFill="1" applyAlignment="1">
      <alignment horizontal="right" vertical="center"/>
    </xf>
    <xf numFmtId="0" fontId="16" fillId="0" borderId="0" xfId="0" applyFont="1" applyAlignment="1">
      <alignment vertical="center"/>
    </xf>
    <xf numFmtId="0" fontId="8" fillId="0" borderId="0" xfId="15" applyFont="1"/>
    <xf numFmtId="0" fontId="10" fillId="0" borderId="0" xfId="15" applyFont="1"/>
    <xf numFmtId="0" fontId="10" fillId="0" borderId="0" xfId="15" applyFont="1" applyAlignment="1">
      <alignment horizontal="left"/>
    </xf>
    <xf numFmtId="0" fontId="21" fillId="0" borderId="0" xfId="15" applyFont="1"/>
    <xf numFmtId="0" fontId="8" fillId="0" borderId="0" xfId="15" applyFont="1" applyAlignment="1">
      <alignment horizontal="right"/>
    </xf>
    <xf numFmtId="0" fontId="22" fillId="0" borderId="0" xfId="15" applyFont="1" applyAlignment="1">
      <alignment horizontal="right"/>
    </xf>
    <xf numFmtId="178" fontId="8" fillId="0" borderId="0" xfId="15" applyNumberFormat="1" applyFont="1"/>
    <xf numFmtId="0" fontId="8" fillId="0" borderId="0" xfId="15" applyFont="1" applyAlignment="1">
      <alignment horizontal="left"/>
    </xf>
    <xf numFmtId="0" fontId="10" fillId="0" borderId="0" xfId="15" quotePrefix="1" applyFont="1" applyAlignment="1">
      <alignment horizontal="left"/>
    </xf>
    <xf numFmtId="0" fontId="9" fillId="0" borderId="0" xfId="15" applyFont="1"/>
    <xf numFmtId="0" fontId="7" fillId="0" borderId="0" xfId="15" applyFont="1" applyAlignment="1">
      <alignment horizontal="center"/>
    </xf>
    <xf numFmtId="0" fontId="7" fillId="0" borderId="0" xfId="15" applyFont="1"/>
    <xf numFmtId="0" fontId="7" fillId="0" borderId="0" xfId="15" applyFont="1" applyAlignment="1">
      <alignment horizontal="right"/>
    </xf>
    <xf numFmtId="170" fontId="10" fillId="0" borderId="0" xfId="15" applyNumberFormat="1" applyFont="1" applyAlignment="1" applyProtection="1">
      <alignment horizontal="left" vertical="center"/>
    </xf>
    <xf numFmtId="170" fontId="15" fillId="0" borderId="0" xfId="8" applyNumberFormat="1" applyFont="1" applyAlignment="1" applyProtection="1">
      <alignment horizontal="left" vertical="center"/>
    </xf>
    <xf numFmtId="170" fontId="8" fillId="0" borderId="0" xfId="8" applyNumberFormat="1" applyFont="1" applyAlignment="1">
      <alignment vertical="center"/>
    </xf>
    <xf numFmtId="170" fontId="16" fillId="0" borderId="0" xfId="8" applyNumberFormat="1" applyFont="1" applyAlignment="1">
      <alignment horizontal="right" vertical="center" readingOrder="2"/>
    </xf>
    <xf numFmtId="0" fontId="8" fillId="0" borderId="0" xfId="8" applyFont="1" applyAlignment="1">
      <alignment vertical="center" readingOrder="2"/>
    </xf>
    <xf numFmtId="170" fontId="14" fillId="0" borderId="0" xfId="17" applyNumberFormat="1" applyFont="1" applyAlignment="1" applyProtection="1">
      <alignment horizontal="left" vertical="center"/>
    </xf>
    <xf numFmtId="170" fontId="14" fillId="0" borderId="0" xfId="8" quotePrefix="1" applyNumberFormat="1" applyFont="1" applyAlignment="1" applyProtection="1">
      <alignment horizontal="left" vertical="center"/>
    </xf>
    <xf numFmtId="170" fontId="17" fillId="0" borderId="0" xfId="8" applyNumberFormat="1" applyFont="1" applyAlignment="1">
      <alignment vertical="center"/>
    </xf>
    <xf numFmtId="170" fontId="24" fillId="0" borderId="0" xfId="8" applyNumberFormat="1" applyFont="1" applyAlignment="1">
      <alignment vertical="center"/>
    </xf>
    <xf numFmtId="170" fontId="8" fillId="0" borderId="0" xfId="8" quotePrefix="1" applyNumberFormat="1" applyFont="1" applyAlignment="1">
      <alignment horizontal="right" vertical="center"/>
    </xf>
    <xf numFmtId="170" fontId="14" fillId="0" borderId="0" xfId="8" applyNumberFormat="1" applyFont="1" applyAlignment="1">
      <alignment vertical="center"/>
    </xf>
    <xf numFmtId="170" fontId="8" fillId="0" borderId="0" xfId="8" applyNumberFormat="1" applyFont="1" applyAlignment="1">
      <alignment vertical="center" readingOrder="2"/>
    </xf>
    <xf numFmtId="170" fontId="10" fillId="0" borderId="0" xfId="8" applyNumberFormat="1" applyFont="1" applyAlignment="1">
      <alignment vertical="center"/>
    </xf>
    <xf numFmtId="170" fontId="10" fillId="0" borderId="0" xfId="8" applyNumberFormat="1" applyFont="1" applyAlignment="1">
      <alignment horizontal="right" vertical="center"/>
    </xf>
    <xf numFmtId="0" fontId="8" fillId="0" borderId="0" xfId="8" applyFont="1" applyAlignment="1">
      <alignment vertical="center"/>
    </xf>
    <xf numFmtId="170" fontId="8" fillId="0" borderId="0" xfId="8" applyNumberFormat="1" applyFont="1" applyAlignment="1" applyProtection="1">
      <alignment vertical="center"/>
    </xf>
    <xf numFmtId="170" fontId="8" fillId="0" borderId="0" xfId="17" applyNumberFormat="1" applyFont="1" applyAlignment="1">
      <alignment vertical="center"/>
    </xf>
    <xf numFmtId="173" fontId="8" fillId="0" borderId="0" xfId="8" quotePrefix="1" applyNumberFormat="1" applyFont="1" applyAlignment="1" applyProtection="1">
      <alignment horizontal="right" vertical="center"/>
    </xf>
    <xf numFmtId="171" fontId="11" fillId="0" borderId="0" xfId="17" applyNumberFormat="1" applyFont="1" applyAlignment="1">
      <alignment vertical="center"/>
    </xf>
    <xf numFmtId="170" fontId="10" fillId="0" borderId="0" xfId="8" applyNumberFormat="1" applyFont="1" applyAlignment="1" applyProtection="1">
      <alignment vertical="center"/>
    </xf>
    <xf numFmtId="170" fontId="10" fillId="0" borderId="0" xfId="8" quotePrefix="1" applyNumberFormat="1" applyFont="1" applyAlignment="1" applyProtection="1">
      <alignment horizontal="right" vertical="center"/>
    </xf>
    <xf numFmtId="170" fontId="18" fillId="0" borderId="0" xfId="8" quotePrefix="1" applyNumberFormat="1" applyFont="1" applyAlignment="1">
      <alignment horizontal="right" vertical="center" readingOrder="2"/>
    </xf>
    <xf numFmtId="170" fontId="8" fillId="0" borderId="0" xfId="8" quotePrefix="1" applyNumberFormat="1" applyFont="1" applyAlignment="1" applyProtection="1">
      <alignment horizontal="right" vertical="center"/>
    </xf>
    <xf numFmtId="170" fontId="11" fillId="0" borderId="0" xfId="8" quotePrefix="1" applyNumberFormat="1" applyFont="1" applyAlignment="1">
      <alignment horizontal="right" vertical="center" readingOrder="2"/>
    </xf>
    <xf numFmtId="173" fontId="8" fillId="0" borderId="0" xfId="8" applyNumberFormat="1" applyFont="1" applyAlignment="1" applyProtection="1">
      <alignment horizontal="right" vertical="center"/>
    </xf>
    <xf numFmtId="170" fontId="8" fillId="0" borderId="0" xfId="8" applyNumberFormat="1" applyFont="1" applyAlignment="1" applyProtection="1">
      <alignment horizontal="right" vertical="center"/>
    </xf>
    <xf numFmtId="170" fontId="10" fillId="0" borderId="0" xfId="17" quotePrefix="1" applyNumberFormat="1" applyFont="1" applyAlignment="1" applyProtection="1">
      <alignment horizontal="left" vertical="center"/>
    </xf>
    <xf numFmtId="171" fontId="18" fillId="0" borderId="0" xfId="17" applyNumberFormat="1" applyFont="1" applyAlignment="1">
      <alignment vertical="center"/>
    </xf>
    <xf numFmtId="170" fontId="8" fillId="0" borderId="0" xfId="8" applyNumberFormat="1" applyFont="1" applyAlignment="1">
      <alignment horizontal="right" vertical="center"/>
    </xf>
    <xf numFmtId="1" fontId="8" fillId="0" borderId="0" xfId="8" quotePrefix="1" applyNumberFormat="1" applyFont="1" applyAlignment="1" applyProtection="1">
      <alignment horizontal="right" vertical="center"/>
    </xf>
    <xf numFmtId="170" fontId="8" fillId="0" borderId="0" xfId="8" quotePrefix="1" applyNumberFormat="1" applyFont="1" applyAlignment="1" applyProtection="1">
      <alignment horizontal="left" vertical="center"/>
    </xf>
    <xf numFmtId="0" fontId="8" fillId="0" borderId="0" xfId="8" quotePrefix="1" applyFont="1" applyAlignment="1">
      <alignment horizontal="left" vertical="center"/>
    </xf>
    <xf numFmtId="0" fontId="11" fillId="0" borderId="0" xfId="8" quotePrefix="1" applyFont="1" applyAlignment="1">
      <alignment horizontal="right" vertical="center" readingOrder="2"/>
    </xf>
    <xf numFmtId="0" fontId="11" fillId="0" borderId="0" xfId="8" quotePrefix="1" applyFont="1" applyAlignment="1">
      <alignment horizontal="right" vertical="center"/>
    </xf>
    <xf numFmtId="170" fontId="8" fillId="0" borderId="0" xfId="17" applyNumberFormat="1" applyFont="1" applyAlignment="1" applyProtection="1">
      <alignment horizontal="left" vertical="center"/>
    </xf>
    <xf numFmtId="170" fontId="11" fillId="0" borderId="0" xfId="8" applyNumberFormat="1" applyFont="1" applyAlignment="1">
      <alignment horizontal="right" vertical="center" readingOrder="2"/>
    </xf>
    <xf numFmtId="170" fontId="10" fillId="0" borderId="0" xfId="8" quotePrefix="1" applyNumberFormat="1" applyFont="1" applyAlignment="1">
      <alignment horizontal="right" vertical="center"/>
    </xf>
    <xf numFmtId="170" fontId="18" fillId="0" borderId="0" xfId="8" applyNumberFormat="1" applyFont="1" applyAlignment="1">
      <alignment horizontal="right" vertical="center" readingOrder="2"/>
    </xf>
    <xf numFmtId="175" fontId="8" fillId="0" borderId="0" xfId="8" quotePrefix="1" applyNumberFormat="1" applyFont="1" applyAlignment="1">
      <alignment horizontal="right" vertical="center"/>
    </xf>
    <xf numFmtId="0" fontId="8" fillId="0" borderId="0" xfId="8" quotePrefix="1" applyFont="1" applyAlignment="1">
      <alignment horizontal="right" vertical="center"/>
    </xf>
    <xf numFmtId="0" fontId="11" fillId="0" borderId="0" xfId="8" applyFont="1" applyAlignment="1">
      <alignment vertical="center"/>
    </xf>
    <xf numFmtId="171" fontId="10" fillId="0" borderId="0" xfId="17" applyNumberFormat="1" applyFont="1" applyAlignment="1">
      <alignment vertical="center"/>
    </xf>
    <xf numFmtId="1" fontId="10" fillId="0" borderId="0" xfId="8" applyNumberFormat="1" applyFont="1" applyAlignment="1">
      <alignment horizontal="right" vertical="center"/>
    </xf>
    <xf numFmtId="1" fontId="10" fillId="0" borderId="0" xfId="8" quotePrefix="1" applyNumberFormat="1" applyFont="1" applyAlignment="1">
      <alignment horizontal="center" vertical="center"/>
    </xf>
    <xf numFmtId="170" fontId="10" fillId="0" borderId="0" xfId="8" applyNumberFormat="1" applyFont="1" applyAlignment="1" applyProtection="1">
      <alignment horizontal="left" vertical="center"/>
    </xf>
    <xf numFmtId="170" fontId="10" fillId="0" borderId="0" xfId="8" applyNumberFormat="1" applyFont="1" applyAlignment="1" applyProtection="1">
      <alignment horizontal="right" vertical="center"/>
    </xf>
    <xf numFmtId="170" fontId="9" fillId="0" borderId="0" xfId="8" applyNumberFormat="1" applyFont="1" applyAlignment="1">
      <alignment vertical="center"/>
    </xf>
    <xf numFmtId="3" fontId="8" fillId="0" borderId="0" xfId="8" applyNumberFormat="1" applyFont="1" applyAlignment="1" applyProtection="1">
      <alignment horizontal="right" vertical="center"/>
    </xf>
    <xf numFmtId="170" fontId="11" fillId="0" borderId="0" xfId="17" applyNumberFormat="1" applyFont="1" applyAlignment="1">
      <alignment vertical="center"/>
    </xf>
    <xf numFmtId="3" fontId="10" fillId="0" borderId="0" xfId="8" quotePrefix="1" applyNumberFormat="1" applyFont="1" applyAlignment="1" applyProtection="1">
      <alignment horizontal="right" vertical="center"/>
    </xf>
    <xf numFmtId="170" fontId="18" fillId="0" borderId="0" xfId="17" applyNumberFormat="1" applyFont="1" applyAlignment="1">
      <alignment vertical="center"/>
    </xf>
    <xf numFmtId="170" fontId="9" fillId="0" borderId="0" xfId="8" applyNumberFormat="1" applyFont="1" applyAlignment="1" applyProtection="1">
      <alignment horizontal="left" vertical="center"/>
    </xf>
    <xf numFmtId="170" fontId="8" fillId="0" borderId="0" xfId="8" quotePrefix="1" applyNumberFormat="1" applyFont="1" applyAlignment="1">
      <alignment horizontal="center" vertical="center"/>
    </xf>
    <xf numFmtId="170" fontId="15" fillId="0" borderId="0" xfId="8" quotePrefix="1" applyNumberFormat="1" applyFont="1" applyAlignment="1">
      <alignment horizontal="right" vertical="center" readingOrder="2"/>
    </xf>
    <xf numFmtId="170" fontId="11" fillId="0" borderId="0" xfId="8" applyNumberFormat="1" applyFont="1" applyAlignment="1">
      <alignment vertical="center"/>
    </xf>
    <xf numFmtId="170" fontId="7" fillId="0" borderId="0" xfId="8" applyNumberFormat="1" applyFont="1" applyAlignment="1" applyProtection="1">
      <alignment horizontal="left" vertical="center"/>
    </xf>
    <xf numFmtId="170" fontId="9" fillId="0" borderId="0" xfId="8" applyNumberFormat="1" applyFont="1" applyAlignment="1">
      <alignment horizontal="right" vertical="center" readingOrder="2"/>
    </xf>
    <xf numFmtId="170" fontId="7" fillId="0" borderId="0" xfId="17" applyNumberFormat="1" applyFont="1" applyAlignment="1">
      <alignment vertical="center"/>
    </xf>
    <xf numFmtId="170" fontId="8" fillId="0" borderId="0" xfId="8" quotePrefix="1" applyNumberFormat="1" applyFont="1" applyAlignment="1">
      <alignment horizontal="right" vertical="center" readingOrder="2"/>
    </xf>
    <xf numFmtId="171" fontId="8" fillId="0" borderId="0" xfId="17" applyNumberFormat="1" applyFont="1" applyAlignment="1">
      <alignment vertical="center"/>
    </xf>
    <xf numFmtId="173" fontId="8" fillId="0" borderId="0" xfId="8" quotePrefix="1" applyNumberFormat="1" applyFont="1" applyAlignment="1" applyProtection="1">
      <alignment vertical="center"/>
    </xf>
    <xf numFmtId="170" fontId="8" fillId="0" borderId="0" xfId="17" applyNumberFormat="1" applyFont="1" applyAlignment="1">
      <alignment horizontal="right" vertical="center" readingOrder="2"/>
    </xf>
    <xf numFmtId="170" fontId="10" fillId="0" borderId="0" xfId="17" applyNumberFormat="1" applyFont="1" applyAlignment="1">
      <alignment vertical="center"/>
    </xf>
    <xf numFmtId="170" fontId="14" fillId="0" borderId="0" xfId="0" applyNumberFormat="1" applyFont="1" applyAlignment="1" applyProtection="1">
      <alignment horizontal="left" vertical="center"/>
    </xf>
    <xf numFmtId="0" fontId="14" fillId="0" borderId="0" xfId="0" applyFont="1" applyAlignment="1">
      <alignment horizontal="left" vertical="center"/>
    </xf>
    <xf numFmtId="173" fontId="14" fillId="0" borderId="0" xfId="0" applyNumberFormat="1" applyFont="1" applyAlignment="1" applyProtection="1">
      <alignment horizontal="left" vertical="center"/>
    </xf>
    <xf numFmtId="177" fontId="8" fillId="0" borderId="0" xfId="0" applyNumberFormat="1" applyFont="1" applyAlignment="1">
      <alignment horizontal="right" vertical="center"/>
    </xf>
    <xf numFmtId="0" fontId="7" fillId="0" borderId="0" xfId="15" applyFont="1" applyAlignment="1">
      <alignment horizontal="right" readingOrder="2"/>
    </xf>
    <xf numFmtId="173" fontId="14" fillId="0" borderId="0" xfId="0" applyNumberFormat="1" applyFont="1" applyAlignment="1" applyProtection="1">
      <alignment horizontal="left" vertical="center" readingOrder="1"/>
    </xf>
    <xf numFmtId="170" fontId="8" fillId="0" borderId="0" xfId="0" applyNumberFormat="1" applyFont="1" applyAlignment="1">
      <alignment horizontal="left" vertical="center"/>
    </xf>
    <xf numFmtId="0" fontId="26" fillId="0" borderId="0" xfId="0" applyFont="1" applyAlignment="1">
      <alignment vertical="center"/>
    </xf>
    <xf numFmtId="1" fontId="10" fillId="0" borderId="0" xfId="8" applyNumberFormat="1" applyFont="1" applyAlignment="1">
      <alignment horizontal="left" vertical="center"/>
    </xf>
    <xf numFmtId="170" fontId="10" fillId="0" borderId="0" xfId="0" applyNumberFormat="1" applyFont="1" applyAlignment="1">
      <alignment horizontal="left" vertical="center"/>
    </xf>
    <xf numFmtId="170" fontId="10" fillId="0" borderId="0" xfId="15" quotePrefix="1" applyNumberFormat="1" applyFont="1" applyAlignment="1" applyProtection="1">
      <alignment horizontal="right" vertical="center"/>
    </xf>
    <xf numFmtId="0" fontId="8" fillId="0" borderId="0" xfId="15" quotePrefix="1" applyNumberFormat="1" applyFont="1" applyAlignment="1" applyProtection="1">
      <alignment horizontal="right" vertical="center"/>
    </xf>
    <xf numFmtId="180" fontId="10" fillId="0" borderId="0" xfId="0" applyNumberFormat="1" applyFont="1" applyAlignment="1">
      <alignment horizontal="right" vertical="center"/>
    </xf>
    <xf numFmtId="177" fontId="8" fillId="0" borderId="0" xfId="0" quotePrefix="1" applyNumberFormat="1" applyFont="1" applyAlignment="1" applyProtection="1">
      <alignment horizontal="right" vertical="center"/>
    </xf>
    <xf numFmtId="177" fontId="10" fillId="0" borderId="0" xfId="0" applyNumberFormat="1" applyFont="1" applyAlignment="1" applyProtection="1">
      <alignment horizontal="right" vertical="center"/>
    </xf>
    <xf numFmtId="177" fontId="8" fillId="0" borderId="0" xfId="0" applyNumberFormat="1" applyFont="1" applyFill="1" applyBorder="1" applyAlignment="1">
      <alignment horizontal="right" vertical="center"/>
    </xf>
    <xf numFmtId="177" fontId="8" fillId="0" borderId="0" xfId="0" applyNumberFormat="1" applyFont="1" applyFill="1" applyBorder="1" applyAlignment="1">
      <alignment vertical="center"/>
    </xf>
    <xf numFmtId="170" fontId="14" fillId="0" borderId="0" xfId="8" applyNumberFormat="1" applyFont="1" applyBorder="1" applyAlignment="1">
      <alignment vertical="center"/>
    </xf>
    <xf numFmtId="170" fontId="8" fillId="0" borderId="0" xfId="8" applyNumberFormat="1" applyFont="1" applyBorder="1" applyAlignment="1">
      <alignment vertical="center"/>
    </xf>
    <xf numFmtId="1" fontId="18" fillId="0" borderId="0" xfId="8" applyNumberFormat="1" applyFont="1" applyBorder="1" applyAlignment="1">
      <alignment vertical="center" readingOrder="2"/>
    </xf>
    <xf numFmtId="1" fontId="18" fillId="0" borderId="0" xfId="8" applyNumberFormat="1" applyFont="1" applyBorder="1" applyAlignment="1">
      <alignment horizontal="right" vertical="center" readingOrder="2"/>
    </xf>
    <xf numFmtId="170" fontId="18" fillId="0" borderId="0" xfId="8" applyNumberFormat="1" applyFont="1" applyBorder="1" applyAlignment="1">
      <alignment horizontal="right" vertical="center" readingOrder="2"/>
    </xf>
    <xf numFmtId="170" fontId="18" fillId="0" borderId="0" xfId="8" applyNumberFormat="1" applyFont="1" applyBorder="1" applyAlignment="1">
      <alignment horizontal="center" vertical="center" readingOrder="2"/>
    </xf>
    <xf numFmtId="170" fontId="10" fillId="0" borderId="0" xfId="8" applyNumberFormat="1" applyFont="1" applyBorder="1" applyAlignment="1">
      <alignment horizontal="right" vertical="center"/>
    </xf>
    <xf numFmtId="170" fontId="10" fillId="0" borderId="0" xfId="8" applyNumberFormat="1" applyFont="1" applyBorder="1" applyAlignment="1">
      <alignment horizontal="center" vertical="center"/>
    </xf>
    <xf numFmtId="170" fontId="11" fillId="0" borderId="0" xfId="8" applyNumberFormat="1" applyFont="1" applyBorder="1" applyAlignment="1">
      <alignment vertical="center"/>
    </xf>
    <xf numFmtId="171" fontId="10" fillId="0" borderId="0" xfId="17" applyNumberFormat="1" applyFont="1" applyBorder="1" applyAlignment="1">
      <alignment vertical="center"/>
    </xf>
    <xf numFmtId="3" fontId="10" fillId="0" borderId="0" xfId="8" quotePrefix="1" applyNumberFormat="1" applyFont="1" applyBorder="1" applyAlignment="1" applyProtection="1">
      <alignment horizontal="right" vertical="center"/>
    </xf>
    <xf numFmtId="170" fontId="18" fillId="0" borderId="0" xfId="17" applyNumberFormat="1" applyFont="1" applyBorder="1" applyAlignment="1">
      <alignment vertical="center"/>
    </xf>
    <xf numFmtId="170" fontId="8" fillId="0" borderId="0" xfId="8" quotePrefix="1" applyNumberFormat="1" applyFont="1" applyBorder="1" applyAlignment="1" applyProtection="1">
      <alignment horizontal="right" vertical="center"/>
    </xf>
    <xf numFmtId="170" fontId="10" fillId="0" borderId="0" xfId="8" quotePrefix="1" applyNumberFormat="1" applyFont="1" applyBorder="1" applyAlignment="1" applyProtection="1">
      <alignment horizontal="right" vertical="center"/>
    </xf>
    <xf numFmtId="172" fontId="8" fillId="0" borderId="0" xfId="8" quotePrefix="1" applyNumberFormat="1" applyFont="1" applyAlignment="1">
      <alignment horizontal="left" vertical="center"/>
    </xf>
    <xf numFmtId="0" fontId="8" fillId="0" borderId="0" xfId="8" applyFont="1" applyAlignment="1">
      <alignment horizontal="right" vertical="center" readingOrder="2"/>
    </xf>
    <xf numFmtId="3" fontId="8" fillId="0" borderId="0" xfId="8" applyNumberFormat="1" applyFont="1" applyAlignment="1">
      <alignment vertical="center"/>
    </xf>
    <xf numFmtId="3" fontId="8" fillId="0" borderId="0" xfId="8" quotePrefix="1" applyNumberFormat="1" applyFont="1" applyAlignment="1" applyProtection="1">
      <alignment horizontal="right" vertical="center"/>
    </xf>
    <xf numFmtId="1" fontId="10" fillId="0" borderId="0" xfId="8" applyNumberFormat="1" applyFont="1" applyAlignment="1">
      <alignment vertical="center"/>
    </xf>
    <xf numFmtId="170" fontId="10" fillId="0" borderId="0" xfId="8" applyNumberFormat="1" applyFont="1" applyBorder="1" applyAlignment="1">
      <alignment horizontal="left" vertical="center"/>
    </xf>
    <xf numFmtId="170" fontId="18" fillId="0" borderId="0" xfId="8" applyNumberFormat="1" applyFont="1" applyAlignment="1">
      <alignment vertical="center" readingOrder="2"/>
    </xf>
    <xf numFmtId="170" fontId="8" fillId="0" borderId="0" xfId="17" applyNumberFormat="1" applyFont="1" applyBorder="1" applyAlignment="1">
      <alignment vertical="center"/>
    </xf>
    <xf numFmtId="171" fontId="11" fillId="0" borderId="0" xfId="17" applyNumberFormat="1" applyFont="1" applyBorder="1" applyAlignment="1">
      <alignment vertical="center"/>
    </xf>
    <xf numFmtId="170" fontId="8" fillId="0" borderId="0" xfId="17" applyNumberFormat="1" applyFont="1" applyBorder="1" applyAlignment="1">
      <alignment vertical="center" wrapText="1"/>
    </xf>
    <xf numFmtId="171" fontId="11" fillId="0" borderId="0" xfId="17" applyNumberFormat="1" applyFont="1" applyBorder="1" applyAlignment="1">
      <alignment vertical="center" wrapText="1"/>
    </xf>
    <xf numFmtId="170" fontId="10" fillId="0" borderId="0" xfId="17" quotePrefix="1" applyNumberFormat="1" applyFont="1" applyBorder="1" applyAlignment="1" applyProtection="1">
      <alignment horizontal="left" vertical="center"/>
    </xf>
    <xf numFmtId="171" fontId="18" fillId="0" borderId="0" xfId="17" applyNumberFormat="1" applyFont="1" applyBorder="1" applyAlignment="1">
      <alignment vertical="center"/>
    </xf>
    <xf numFmtId="170" fontId="8" fillId="0" borderId="0" xfId="8" quotePrefix="1" applyNumberFormat="1" applyFont="1" applyBorder="1" applyAlignment="1">
      <alignment horizontal="right" vertical="center"/>
    </xf>
    <xf numFmtId="170" fontId="11" fillId="0" borderId="0" xfId="8" quotePrefix="1" applyNumberFormat="1" applyFont="1" applyBorder="1" applyAlignment="1">
      <alignment horizontal="right" vertical="center" readingOrder="2"/>
    </xf>
    <xf numFmtId="170" fontId="8" fillId="0" borderId="0" xfId="8" applyNumberFormat="1" applyFont="1" applyBorder="1" applyAlignment="1">
      <alignment vertical="center" readingOrder="2"/>
    </xf>
    <xf numFmtId="170" fontId="8" fillId="0" borderId="0" xfId="8" applyNumberFormat="1" applyFont="1" applyBorder="1" applyAlignment="1" applyProtection="1">
      <alignment horizontal="right" vertical="center"/>
    </xf>
    <xf numFmtId="170" fontId="8" fillId="0" borderId="0" xfId="8" applyNumberFormat="1" applyFont="1" applyBorder="1" applyAlignment="1" applyProtection="1">
      <alignment vertical="center"/>
    </xf>
    <xf numFmtId="177" fontId="8" fillId="0" borderId="0" xfId="8" applyNumberFormat="1" applyFont="1" applyAlignment="1">
      <alignment horizontal="right" vertical="center"/>
    </xf>
    <xf numFmtId="0" fontId="8" fillId="0" borderId="0" xfId="8" quotePrefix="1" applyFont="1" applyBorder="1" applyAlignment="1">
      <alignment horizontal="right" vertical="center"/>
    </xf>
    <xf numFmtId="170" fontId="14" fillId="0" borderId="0" xfId="17" applyNumberFormat="1" applyFont="1" applyBorder="1" applyAlignment="1" applyProtection="1">
      <alignment horizontal="left" vertical="center"/>
    </xf>
    <xf numFmtId="170" fontId="8" fillId="0" borderId="0" xfId="8" applyNumberFormat="1" applyFont="1" applyBorder="1" applyAlignment="1">
      <alignment horizontal="right" vertical="center"/>
    </xf>
    <xf numFmtId="170" fontId="8" fillId="0" borderId="0" xfId="17" applyNumberFormat="1" applyFont="1" applyBorder="1" applyAlignment="1" applyProtection="1">
      <alignment horizontal="left" vertical="center"/>
    </xf>
    <xf numFmtId="170" fontId="11" fillId="0" borderId="0" xfId="8" applyNumberFormat="1" applyFont="1" applyBorder="1" applyAlignment="1">
      <alignment horizontal="right" vertical="center" readingOrder="2"/>
    </xf>
    <xf numFmtId="0" fontId="8" fillId="0" borderId="0" xfId="8" applyFont="1" applyBorder="1" applyAlignment="1">
      <alignment vertical="center"/>
    </xf>
    <xf numFmtId="0" fontId="11" fillId="0" borderId="0" xfId="8" applyFont="1" applyBorder="1" applyAlignment="1">
      <alignment vertical="center"/>
    </xf>
    <xf numFmtId="170" fontId="10" fillId="0" borderId="0" xfId="8" applyNumberFormat="1" applyFont="1" applyBorder="1" applyAlignment="1">
      <alignment vertical="center"/>
    </xf>
    <xf numFmtId="177" fontId="8" fillId="0" borderId="0" xfId="8" applyNumberFormat="1" applyFont="1" applyBorder="1" applyAlignment="1">
      <alignment vertical="center"/>
    </xf>
    <xf numFmtId="177" fontId="8" fillId="0" borderId="0" xfId="8" applyNumberFormat="1" applyFont="1" applyBorder="1" applyAlignment="1">
      <alignment horizontal="right" vertical="center"/>
    </xf>
    <xf numFmtId="3" fontId="8" fillId="0" borderId="0" xfId="8" quotePrefix="1" applyNumberFormat="1" applyFont="1" applyBorder="1" applyAlignment="1" applyProtection="1">
      <alignment horizontal="right" vertical="center"/>
    </xf>
    <xf numFmtId="3" fontId="8" fillId="0" borderId="0" xfId="8" quotePrefix="1" applyNumberFormat="1" applyFont="1" applyAlignment="1">
      <alignment horizontal="right" vertical="center"/>
    </xf>
    <xf numFmtId="3" fontId="8" fillId="0" borderId="0" xfId="8" applyNumberFormat="1" applyFont="1" applyAlignment="1">
      <alignment horizontal="right" vertical="center"/>
    </xf>
    <xf numFmtId="177" fontId="8" fillId="0" borderId="0" xfId="8" applyNumberFormat="1" applyFont="1" applyAlignment="1">
      <alignment vertical="center"/>
    </xf>
    <xf numFmtId="170" fontId="18" fillId="0" borderId="0" xfId="8" applyNumberFormat="1" applyFont="1" applyBorder="1" applyAlignment="1">
      <alignment horizontal="center" vertical="center"/>
    </xf>
    <xf numFmtId="170" fontId="18" fillId="0" borderId="0" xfId="8" quotePrefix="1" applyNumberFormat="1" applyFont="1" applyBorder="1" applyAlignment="1">
      <alignment horizontal="center" vertical="center" readingOrder="2"/>
    </xf>
    <xf numFmtId="170" fontId="10" fillId="0" borderId="0" xfId="17" applyNumberFormat="1" applyFont="1" applyBorder="1" applyAlignment="1" applyProtection="1">
      <alignment horizontal="center" vertical="center"/>
    </xf>
    <xf numFmtId="170" fontId="18" fillId="0" borderId="0" xfId="8" applyNumberFormat="1" applyFont="1" applyBorder="1" applyAlignment="1">
      <alignment vertical="center" readingOrder="2"/>
    </xf>
    <xf numFmtId="3" fontId="10" fillId="0" borderId="0" xfId="8" applyNumberFormat="1" applyFont="1" applyBorder="1" applyAlignment="1">
      <alignment horizontal="right" vertical="center"/>
    </xf>
    <xf numFmtId="170" fontId="10" fillId="0" borderId="0" xfId="17" applyNumberFormat="1" applyFont="1" applyBorder="1" applyAlignment="1" applyProtection="1">
      <alignment horizontal="right" vertical="center"/>
    </xf>
    <xf numFmtId="170" fontId="10" fillId="0" borderId="0" xfId="17" applyNumberFormat="1" applyFont="1" applyBorder="1" applyAlignment="1" applyProtection="1">
      <alignment horizontal="left" vertical="center"/>
    </xf>
    <xf numFmtId="3" fontId="10" fillId="0" borderId="0" xfId="8" applyNumberFormat="1" applyFont="1" applyAlignment="1">
      <alignment vertical="center"/>
    </xf>
    <xf numFmtId="3" fontId="10" fillId="0" borderId="0" xfId="17" applyNumberFormat="1" applyFont="1" applyBorder="1" applyAlignment="1">
      <alignment vertical="center"/>
    </xf>
    <xf numFmtId="3" fontId="10" fillId="0" borderId="0" xfId="8" quotePrefix="1" applyNumberFormat="1" applyFont="1" applyAlignment="1">
      <alignment horizontal="right" vertical="center"/>
    </xf>
    <xf numFmtId="170" fontId="10" fillId="0" borderId="0" xfId="8" applyNumberFormat="1" applyFont="1" applyBorder="1" applyAlignment="1" applyProtection="1">
      <alignment horizontal="right" vertical="center"/>
    </xf>
    <xf numFmtId="1" fontId="10" fillId="0" borderId="0" xfId="8" applyNumberFormat="1" applyFont="1" applyBorder="1" applyAlignment="1">
      <alignment horizontal="right" vertical="center" readingOrder="2"/>
    </xf>
    <xf numFmtId="170" fontId="10" fillId="0" borderId="0" xfId="8" quotePrefix="1" applyNumberFormat="1" applyFont="1" applyAlignment="1" applyProtection="1">
      <alignment horizontal="left" vertical="center"/>
    </xf>
    <xf numFmtId="0" fontId="10" fillId="0" borderId="0" xfId="8" applyFont="1" applyAlignment="1">
      <alignment horizontal="center" vertical="center"/>
    </xf>
    <xf numFmtId="170" fontId="10" fillId="0" borderId="0" xfId="17" applyNumberFormat="1" applyFont="1" applyAlignment="1" applyProtection="1">
      <alignment horizontal="left" vertical="center"/>
    </xf>
    <xf numFmtId="170" fontId="10" fillId="0" borderId="0" xfId="8" quotePrefix="1" applyNumberFormat="1" applyFont="1" applyBorder="1" applyAlignment="1">
      <alignment horizontal="right" vertical="center" readingOrder="2"/>
    </xf>
    <xf numFmtId="3" fontId="10" fillId="0" borderId="0" xfId="8" applyNumberFormat="1" applyFont="1" applyAlignment="1">
      <alignment horizontal="right" vertical="center"/>
    </xf>
    <xf numFmtId="177" fontId="8" fillId="0" borderId="0" xfId="0" applyNumberFormat="1" applyFont="1" applyAlignment="1">
      <alignment vertical="center"/>
    </xf>
    <xf numFmtId="173" fontId="18" fillId="0" borderId="0" xfId="0" applyNumberFormat="1" applyFont="1" applyAlignment="1">
      <alignment horizontal="right" vertical="center" readingOrder="2"/>
    </xf>
    <xf numFmtId="1" fontId="10" fillId="0" borderId="0" xfId="8" quotePrefix="1" applyNumberFormat="1" applyFont="1" applyBorder="1" applyAlignment="1">
      <alignment horizontal="left" vertical="center" shrinkToFit="1" readingOrder="1"/>
    </xf>
    <xf numFmtId="170" fontId="18" fillId="0" borderId="0" xfId="8" applyNumberFormat="1" applyFont="1" applyBorder="1" applyAlignment="1">
      <alignment horizontal="right" vertical="center"/>
    </xf>
    <xf numFmtId="0" fontId="10" fillId="0" borderId="0" xfId="8" quotePrefix="1" applyFont="1" applyAlignment="1">
      <alignment horizontal="left" vertical="center"/>
    </xf>
    <xf numFmtId="173" fontId="18" fillId="0" borderId="0" xfId="8" applyNumberFormat="1" applyFont="1" applyAlignment="1">
      <alignment horizontal="right" vertical="center" readingOrder="2"/>
    </xf>
    <xf numFmtId="0" fontId="24" fillId="0" borderId="0" xfId="0" applyFont="1" applyAlignment="1">
      <alignment vertical="center"/>
    </xf>
    <xf numFmtId="177" fontId="8" fillId="0" borderId="0" xfId="8" applyNumberFormat="1" applyFont="1" applyAlignment="1" applyProtection="1">
      <alignment horizontal="right" vertical="center"/>
    </xf>
    <xf numFmtId="177" fontId="10" fillId="0" borderId="0" xfId="0" applyNumberFormat="1" applyFont="1" applyAlignment="1">
      <alignment horizontal="right" vertical="center"/>
    </xf>
    <xf numFmtId="1" fontId="8" fillId="0" borderId="0" xfId="0" applyNumberFormat="1" applyFont="1" applyAlignment="1">
      <alignment horizontal="right" vertical="center"/>
    </xf>
    <xf numFmtId="49" fontId="8" fillId="0" borderId="0" xfId="0" applyNumberFormat="1" applyFont="1" applyAlignment="1">
      <alignment horizontal="right" vertical="center"/>
    </xf>
    <xf numFmtId="3" fontId="38" fillId="0" borderId="0" xfId="0" applyNumberFormat="1" applyFont="1"/>
    <xf numFmtId="3" fontId="39" fillId="0" borderId="0" xfId="0" applyNumberFormat="1" applyFont="1"/>
    <xf numFmtId="3" fontId="38" fillId="0" borderId="0" xfId="0" applyNumberFormat="1" applyFont="1" applyAlignment="1">
      <alignment horizontal="right"/>
    </xf>
    <xf numFmtId="3" fontId="39" fillId="0" borderId="0" xfId="0" applyNumberFormat="1" applyFont="1" applyAlignment="1">
      <alignment horizontal="right"/>
    </xf>
    <xf numFmtId="1" fontId="8" fillId="0" borderId="0" xfId="0" applyNumberFormat="1" applyFont="1" applyAlignment="1">
      <alignment vertical="center"/>
    </xf>
    <xf numFmtId="1" fontId="10" fillId="0" borderId="0" xfId="0" applyNumberFormat="1" applyFont="1" applyBorder="1" applyAlignment="1">
      <alignment vertical="center"/>
    </xf>
    <xf numFmtId="3" fontId="8" fillId="0" borderId="0" xfId="0" applyNumberFormat="1" applyFont="1" applyFill="1" applyBorder="1" applyAlignment="1">
      <alignment horizontal="right" vertical="center"/>
    </xf>
    <xf numFmtId="177" fontId="39" fillId="0" borderId="0" xfId="0" applyNumberFormat="1" applyFont="1"/>
    <xf numFmtId="3" fontId="8" fillId="0" borderId="0" xfId="0" quotePrefix="1" applyNumberFormat="1" applyFont="1" applyAlignment="1" applyProtection="1">
      <alignment horizontal="right" vertical="center"/>
    </xf>
    <xf numFmtId="2" fontId="8" fillId="0" borderId="0" xfId="0" applyNumberFormat="1" applyFont="1" applyAlignment="1">
      <alignment horizontal="right" vertical="center"/>
    </xf>
    <xf numFmtId="0" fontId="14" fillId="0" borderId="0" xfId="0" applyFont="1" applyAlignment="1">
      <alignment horizontal="right" vertical="center"/>
    </xf>
    <xf numFmtId="3" fontId="10" fillId="0" borderId="0" xfId="0" applyNumberFormat="1" applyFont="1" applyBorder="1" applyAlignment="1">
      <alignment horizontal="right" vertical="center"/>
    </xf>
    <xf numFmtId="3" fontId="10" fillId="0" borderId="0" xfId="0" applyNumberFormat="1" applyFont="1" applyAlignment="1">
      <alignment horizontal="right" vertical="center"/>
    </xf>
    <xf numFmtId="170" fontId="18" fillId="0" borderId="0" xfId="8" applyNumberFormat="1" applyFont="1" applyAlignment="1" applyProtection="1">
      <alignment horizontal="left" vertical="center"/>
    </xf>
    <xf numFmtId="170" fontId="17" fillId="0" borderId="0" xfId="8" applyNumberFormat="1" applyFont="1" applyAlignment="1">
      <alignment horizontal="right" vertical="center" readingOrder="2"/>
    </xf>
    <xf numFmtId="170" fontId="17" fillId="0" borderId="0" xfId="8" applyNumberFormat="1" applyFont="1" applyAlignment="1">
      <alignment vertical="center" readingOrder="2"/>
    </xf>
    <xf numFmtId="170" fontId="18" fillId="0" borderId="0" xfId="8" applyNumberFormat="1" applyFont="1" applyAlignment="1">
      <alignment vertical="center"/>
    </xf>
    <xf numFmtId="1" fontId="10" fillId="0" borderId="0" xfId="8" applyNumberFormat="1" applyFont="1" applyBorder="1" applyAlignment="1">
      <alignment horizontal="right" vertical="center"/>
    </xf>
    <xf numFmtId="3" fontId="8" fillId="0" borderId="0" xfId="8" applyNumberFormat="1" applyFont="1" applyAlignment="1" applyProtection="1">
      <alignment vertical="center"/>
    </xf>
    <xf numFmtId="1" fontId="10" fillId="0" borderId="0" xfId="8" applyNumberFormat="1" applyFont="1" applyBorder="1" applyAlignment="1">
      <alignment vertical="center"/>
    </xf>
    <xf numFmtId="177" fontId="8" fillId="0" borderId="0" xfId="8" applyNumberFormat="1" applyFont="1" applyBorder="1" applyAlignment="1" applyProtection="1">
      <alignment vertical="center"/>
    </xf>
    <xf numFmtId="177" fontId="8" fillId="0" borderId="0" xfId="8" applyNumberFormat="1" applyFont="1" applyBorder="1" applyAlignment="1" applyProtection="1">
      <alignment horizontal="right" vertical="center"/>
    </xf>
    <xf numFmtId="177" fontId="10" fillId="0" borderId="0" xfId="0" applyNumberFormat="1" applyFont="1" applyBorder="1" applyAlignment="1">
      <alignment vertical="center"/>
    </xf>
    <xf numFmtId="170" fontId="20" fillId="0" borderId="0" xfId="0" applyNumberFormat="1" applyFont="1" applyAlignment="1">
      <alignment horizontal="center" vertical="center"/>
    </xf>
    <xf numFmtId="170" fontId="14" fillId="0" borderId="0" xfId="0" applyNumberFormat="1" applyFont="1" applyAlignment="1">
      <alignment horizontal="right" vertical="center" readingOrder="2"/>
    </xf>
    <xf numFmtId="0" fontId="14" fillId="0" borderId="0" xfId="13" applyFont="1" applyAlignment="1">
      <alignment horizontal="right" vertical="center" readingOrder="2"/>
    </xf>
    <xf numFmtId="173" fontId="10" fillId="0" borderId="0" xfId="0" quotePrefix="1" applyNumberFormat="1" applyFont="1" applyAlignment="1" applyProtection="1">
      <alignment horizontal="center" vertical="center"/>
    </xf>
    <xf numFmtId="173" fontId="20" fillId="0" borderId="0" xfId="0" applyNumberFormat="1" applyFont="1" applyAlignment="1">
      <alignment horizontal="center" vertical="center"/>
    </xf>
    <xf numFmtId="173" fontId="14" fillId="0" borderId="0" xfId="0" applyNumberFormat="1" applyFont="1" applyAlignment="1">
      <alignment horizontal="right" vertical="center" readingOrder="2"/>
    </xf>
    <xf numFmtId="0" fontId="20" fillId="0" borderId="0" xfId="0" applyFont="1" applyBorder="1" applyAlignment="1">
      <alignment horizontal="center" vertical="center"/>
    </xf>
    <xf numFmtId="172" fontId="15" fillId="0" borderId="0" xfId="13" applyNumberFormat="1" applyFont="1" applyAlignment="1">
      <alignment horizontal="right" vertical="center" readingOrder="2"/>
    </xf>
    <xf numFmtId="0" fontId="15" fillId="0" borderId="0" xfId="13" quotePrefix="1" applyFont="1" applyAlignment="1">
      <alignment horizontal="right" vertical="center" readingOrder="2"/>
    </xf>
    <xf numFmtId="173" fontId="14" fillId="0" borderId="0" xfId="0" quotePrefix="1" applyNumberFormat="1" applyFont="1" applyAlignment="1">
      <alignment horizontal="right" vertical="center" readingOrder="2"/>
    </xf>
    <xf numFmtId="173" fontId="15" fillId="0" borderId="0" xfId="0" applyNumberFormat="1" applyFont="1" applyAlignment="1">
      <alignment horizontal="right" vertical="center" readingOrder="2"/>
    </xf>
    <xf numFmtId="0" fontId="20" fillId="0" borderId="0" xfId="8" applyFont="1" applyAlignment="1">
      <alignment horizontal="center" vertical="center"/>
    </xf>
    <xf numFmtId="170" fontId="14" fillId="0" borderId="0" xfId="8" applyNumberFormat="1" applyFont="1" applyBorder="1" applyAlignment="1">
      <alignment horizontal="right" vertical="center" readingOrder="2"/>
    </xf>
    <xf numFmtId="170" fontId="15" fillId="0" borderId="0" xfId="8" applyNumberFormat="1" applyFont="1" applyBorder="1" applyAlignment="1">
      <alignment horizontal="right" vertical="center" readingOrder="2"/>
    </xf>
    <xf numFmtId="170" fontId="14" fillId="0" borderId="0" xfId="8" applyNumberFormat="1" applyFont="1" applyAlignment="1">
      <alignment horizontal="right" vertical="center" readingOrder="2"/>
    </xf>
    <xf numFmtId="170" fontId="15" fillId="0" borderId="0" xfId="8" applyNumberFormat="1" applyFont="1" applyAlignment="1">
      <alignment horizontal="right" vertical="center" readingOrder="2"/>
    </xf>
    <xf numFmtId="1" fontId="18" fillId="0" borderId="0" xfId="8" applyNumberFormat="1" applyFont="1" applyBorder="1" applyAlignment="1">
      <alignment horizontal="center" vertical="center" readingOrder="2"/>
    </xf>
    <xf numFmtId="0" fontId="8" fillId="0" borderId="0" xfId="8" applyFont="1" applyAlignment="1">
      <alignment horizontal="right" vertical="center"/>
    </xf>
    <xf numFmtId="170" fontId="10" fillId="0" borderId="0" xfId="8" applyNumberFormat="1" applyFont="1" applyBorder="1" applyAlignment="1">
      <alignment horizontal="right" vertical="center" readingOrder="2"/>
    </xf>
    <xf numFmtId="3" fontId="8" fillId="0" borderId="0" xfId="8" applyNumberFormat="1" applyFont="1" applyBorder="1" applyAlignment="1" applyProtection="1">
      <alignment horizontal="right" vertical="center"/>
    </xf>
    <xf numFmtId="3" fontId="10" fillId="0" borderId="0" xfId="8" applyNumberFormat="1" applyFont="1" applyBorder="1" applyAlignment="1" applyProtection="1">
      <alignment horizontal="right" vertical="center"/>
    </xf>
    <xf numFmtId="3" fontId="8" fillId="0" borderId="0" xfId="8" applyNumberFormat="1" applyFont="1" applyBorder="1" applyAlignment="1">
      <alignment horizontal="right" vertical="center"/>
    </xf>
    <xf numFmtId="170" fontId="15" fillId="0" borderId="0" xfId="0" quotePrefix="1" applyNumberFormat="1" applyFont="1" applyAlignment="1">
      <alignment horizontal="right" vertical="center" readingOrder="2"/>
    </xf>
    <xf numFmtId="170" fontId="15" fillId="0" borderId="0" xfId="0" applyNumberFormat="1" applyFont="1" applyAlignment="1">
      <alignment horizontal="right" vertical="center" readingOrder="2"/>
    </xf>
    <xf numFmtId="3" fontId="8" fillId="0" borderId="0" xfId="8" applyNumberFormat="1" applyFont="1" applyBorder="1" applyAlignment="1">
      <alignment vertical="center"/>
    </xf>
    <xf numFmtId="0" fontId="20" fillId="0" borderId="0" xfId="0" applyFont="1" applyBorder="1" applyAlignment="1">
      <alignment horizontal="center" vertical="center"/>
    </xf>
    <xf numFmtId="172" fontId="15" fillId="0" borderId="0" xfId="13" applyNumberFormat="1" applyFont="1" applyAlignment="1">
      <alignment horizontal="right" vertical="center" readingOrder="2"/>
    </xf>
    <xf numFmtId="0" fontId="15" fillId="0" borderId="0" xfId="13" quotePrefix="1" applyFont="1" applyAlignment="1">
      <alignment horizontal="right" vertical="center" readingOrder="2"/>
    </xf>
    <xf numFmtId="172" fontId="20" fillId="0" borderId="0" xfId="13" applyNumberFormat="1" applyFont="1" applyAlignment="1">
      <alignment horizontal="center" vertical="center"/>
    </xf>
    <xf numFmtId="177" fontId="10" fillId="0" borderId="0" xfId="0" applyNumberFormat="1" applyFont="1" applyAlignment="1">
      <alignment vertical="center"/>
    </xf>
    <xf numFmtId="0" fontId="8" fillId="0" borderId="0" xfId="0" applyFont="1"/>
    <xf numFmtId="172" fontId="8" fillId="0" borderId="0" xfId="0" applyNumberFormat="1" applyFont="1" applyBorder="1" applyAlignment="1">
      <alignment vertical="center"/>
    </xf>
    <xf numFmtId="0" fontId="8" fillId="0" borderId="0" xfId="0" applyFont="1" applyBorder="1"/>
    <xf numFmtId="3" fontId="8" fillId="0" borderId="0" xfId="0" applyNumberFormat="1" applyFont="1" applyBorder="1"/>
    <xf numFmtId="3" fontId="10" fillId="0" borderId="0" xfId="0" applyNumberFormat="1" applyFont="1" applyFill="1" applyBorder="1" applyAlignment="1">
      <alignment vertical="center"/>
    </xf>
    <xf numFmtId="3" fontId="10" fillId="0" borderId="0" xfId="13" applyNumberFormat="1" applyFont="1" applyAlignment="1">
      <alignment horizontal="right" vertical="center"/>
    </xf>
    <xf numFmtId="170" fontId="10" fillId="0" borderId="0" xfId="8" applyNumberFormat="1" applyFont="1" applyBorder="1" applyAlignment="1">
      <alignment horizontal="right" vertical="center" readingOrder="2"/>
    </xf>
    <xf numFmtId="0" fontId="8" fillId="0" borderId="0" xfId="0" applyFont="1" applyAlignment="1">
      <alignment horizontal="right" vertical="center"/>
    </xf>
    <xf numFmtId="0" fontId="19" fillId="0" borderId="0" xfId="0" applyFont="1" applyAlignment="1">
      <alignment horizontal="right" vertical="center"/>
    </xf>
    <xf numFmtId="0" fontId="40" fillId="0" borderId="0" xfId="0" quotePrefix="1" applyFont="1" applyAlignment="1">
      <alignment horizontal="right" vertical="center"/>
    </xf>
    <xf numFmtId="0" fontId="41" fillId="0" borderId="0" xfId="0" applyFont="1" applyAlignment="1">
      <alignment horizontal="right" vertical="center"/>
    </xf>
    <xf numFmtId="3" fontId="8" fillId="0" borderId="0" xfId="8" applyNumberFormat="1" applyFont="1" applyBorder="1" applyAlignment="1">
      <alignment horizontal="right" vertical="center"/>
    </xf>
    <xf numFmtId="3" fontId="8" fillId="0" borderId="0" xfId="8" applyNumberFormat="1" applyFont="1" applyBorder="1" applyAlignment="1">
      <alignment horizontal="right" vertical="center"/>
    </xf>
    <xf numFmtId="0" fontId="14" fillId="0" borderId="0" xfId="13" applyFont="1" applyAlignment="1">
      <alignment horizontal="right" vertical="center" readingOrder="2"/>
    </xf>
    <xf numFmtId="172" fontId="8" fillId="0" borderId="0" xfId="13" applyNumberFormat="1" applyFont="1" applyAlignment="1">
      <alignment horizontal="right"/>
    </xf>
    <xf numFmtId="172" fontId="8" fillId="0" borderId="0" xfId="0" applyNumberFormat="1" applyFont="1" applyAlignment="1">
      <alignment horizontal="right"/>
    </xf>
    <xf numFmtId="177" fontId="8" fillId="0" borderId="0" xfId="13" applyNumberFormat="1" applyFont="1" applyAlignment="1">
      <alignment vertical="center"/>
    </xf>
    <xf numFmtId="173" fontId="8" fillId="0" borderId="0" xfId="0" applyNumberFormat="1" applyFont="1" applyAlignment="1">
      <alignment horizontal="center" vertical="center"/>
    </xf>
    <xf numFmtId="170" fontId="14" fillId="0" borderId="0" xfId="0" applyNumberFormat="1" applyFont="1" applyAlignment="1">
      <alignment horizontal="right" vertical="center" readingOrder="2"/>
    </xf>
    <xf numFmtId="0" fontId="8" fillId="0" borderId="0" xfId="0" applyFont="1" applyAlignment="1">
      <alignment horizontal="right" vertical="center"/>
    </xf>
    <xf numFmtId="170" fontId="15" fillId="0" borderId="0" xfId="0" quotePrefix="1" applyNumberFormat="1" applyFont="1" applyAlignment="1">
      <alignment horizontal="right" vertical="center" readingOrder="2"/>
    </xf>
    <xf numFmtId="170" fontId="15" fillId="0" borderId="0" xfId="0" applyNumberFormat="1" applyFont="1" applyAlignment="1">
      <alignment horizontal="right" vertical="center" readingOrder="2"/>
    </xf>
    <xf numFmtId="0" fontId="15" fillId="0" borderId="0" xfId="13" quotePrefix="1" applyFont="1" applyAlignment="1">
      <alignment horizontal="right" vertical="center" readingOrder="2"/>
    </xf>
    <xf numFmtId="172" fontId="20" fillId="0" borderId="0" xfId="13" applyNumberFormat="1" applyFont="1" applyAlignment="1">
      <alignment horizontal="center" vertical="center"/>
    </xf>
    <xf numFmtId="3" fontId="8" fillId="0" borderId="0" xfId="0" applyNumberFormat="1" applyFont="1" applyAlignment="1" applyProtection="1">
      <alignment horizontal="right" vertical="center"/>
    </xf>
    <xf numFmtId="177" fontId="8" fillId="0" borderId="0" xfId="0" applyNumberFormat="1" applyFont="1" applyAlignment="1">
      <alignment horizontal="right"/>
    </xf>
    <xf numFmtId="3" fontId="10" fillId="0" borderId="0" xfId="0" applyNumberFormat="1" applyFont="1" applyBorder="1" applyAlignment="1" applyProtection="1">
      <alignment horizontal="right" vertical="center"/>
    </xf>
    <xf numFmtId="173" fontId="14" fillId="0" borderId="0" xfId="0" applyNumberFormat="1" applyFont="1" applyAlignment="1">
      <alignment horizontal="right" vertical="center" readingOrder="2"/>
    </xf>
    <xf numFmtId="0" fontId="20" fillId="0" borderId="0" xfId="0" applyFont="1" applyBorder="1" applyAlignment="1">
      <alignment horizontal="center" vertical="center"/>
    </xf>
    <xf numFmtId="170" fontId="20" fillId="0" borderId="0" xfId="0" applyNumberFormat="1" applyFont="1" applyFill="1" applyBorder="1" applyAlignment="1">
      <alignment horizontal="center" vertical="center"/>
    </xf>
    <xf numFmtId="173" fontId="14" fillId="0" borderId="0" xfId="0" quotePrefix="1" applyNumberFormat="1" applyFont="1" applyAlignment="1">
      <alignment horizontal="right" vertical="center" readingOrder="2"/>
    </xf>
    <xf numFmtId="170" fontId="15" fillId="0" borderId="0" xfId="8" applyNumberFormat="1" applyFont="1" applyAlignment="1">
      <alignment horizontal="right" vertical="center" readingOrder="2"/>
    </xf>
    <xf numFmtId="173" fontId="14" fillId="0" borderId="0" xfId="0" applyNumberFormat="1" applyFont="1" applyAlignment="1">
      <alignment vertical="center" readingOrder="2"/>
    </xf>
    <xf numFmtId="173" fontId="14" fillId="0" borderId="0" xfId="0" quotePrefix="1" applyNumberFormat="1" applyFont="1" applyAlignment="1">
      <alignment vertical="center" readingOrder="2"/>
    </xf>
    <xf numFmtId="0" fontId="8" fillId="0" borderId="0" xfId="0" applyFont="1" applyAlignment="1">
      <alignment horizontal="right" vertical="center"/>
    </xf>
    <xf numFmtId="0" fontId="32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31" fillId="0" borderId="0" xfId="0" applyFont="1" applyAlignment="1">
      <alignment horizontal="center" vertical="center"/>
    </xf>
    <xf numFmtId="170" fontId="20" fillId="0" borderId="0" xfId="0" applyNumberFormat="1" applyFont="1" applyAlignment="1">
      <alignment horizontal="center" vertical="center"/>
    </xf>
    <xf numFmtId="170" fontId="14" fillId="0" borderId="0" xfId="0" applyNumberFormat="1" applyFont="1" applyAlignment="1">
      <alignment horizontal="right" vertical="center" readingOrder="2"/>
    </xf>
    <xf numFmtId="0" fontId="20" fillId="0" borderId="0" xfId="0" applyFont="1" applyAlignment="1">
      <alignment horizontal="center" vertical="center"/>
    </xf>
    <xf numFmtId="0" fontId="14" fillId="0" borderId="0" xfId="13" applyFont="1" applyAlignment="1">
      <alignment horizontal="right" vertical="center" readingOrder="2"/>
    </xf>
    <xf numFmtId="170" fontId="14" fillId="0" borderId="0" xfId="0" applyNumberFormat="1" applyFont="1" applyAlignment="1">
      <alignment horizontal="right" vertical="center"/>
    </xf>
    <xf numFmtId="0" fontId="14" fillId="0" borderId="0" xfId="0" applyFont="1" applyAlignment="1">
      <alignment horizontal="right" vertical="center" readingOrder="2"/>
    </xf>
    <xf numFmtId="0" fontId="14" fillId="0" borderId="0" xfId="0" applyFont="1" applyAlignment="1">
      <alignment horizontal="center" vertical="center" readingOrder="2"/>
    </xf>
    <xf numFmtId="173" fontId="10" fillId="0" borderId="0" xfId="0" quotePrefix="1" applyNumberFormat="1" applyFont="1" applyAlignment="1" applyProtection="1">
      <alignment horizontal="center" vertical="center"/>
    </xf>
    <xf numFmtId="173" fontId="20" fillId="0" borderId="0" xfId="0" applyNumberFormat="1" applyFont="1" applyAlignment="1">
      <alignment horizontal="center" vertical="center"/>
    </xf>
    <xf numFmtId="173" fontId="14" fillId="0" borderId="0" xfId="0" applyNumberFormat="1" applyFont="1" applyAlignment="1">
      <alignment horizontal="right" vertical="center" readingOrder="2"/>
    </xf>
    <xf numFmtId="0" fontId="15" fillId="0" borderId="0" xfId="0" applyFont="1" applyAlignment="1">
      <alignment horizontal="right" vertical="center"/>
    </xf>
    <xf numFmtId="172" fontId="15" fillId="0" borderId="0" xfId="13" applyNumberFormat="1" applyFont="1" applyAlignment="1">
      <alignment horizontal="right" vertical="center" readingOrder="2"/>
    </xf>
    <xf numFmtId="0" fontId="15" fillId="0" borderId="0" xfId="13" quotePrefix="1" applyFont="1" applyAlignment="1">
      <alignment horizontal="right" vertical="center" readingOrder="2"/>
    </xf>
    <xf numFmtId="172" fontId="20" fillId="0" borderId="0" xfId="0" applyNumberFormat="1" applyFont="1" applyFill="1" applyBorder="1" applyAlignment="1">
      <alignment horizontal="center" vertical="center"/>
    </xf>
    <xf numFmtId="3" fontId="20" fillId="0" borderId="0" xfId="0" applyNumberFormat="1" applyFont="1" applyFill="1" applyBorder="1" applyAlignment="1">
      <alignment horizontal="center" vertical="center"/>
    </xf>
    <xf numFmtId="172" fontId="20" fillId="0" borderId="0" xfId="13" applyNumberFormat="1" applyFont="1" applyAlignment="1">
      <alignment horizontal="center" vertical="center"/>
    </xf>
    <xf numFmtId="173" fontId="14" fillId="0" borderId="0" xfId="0" quotePrefix="1" applyNumberFormat="1" applyFont="1" applyAlignment="1">
      <alignment horizontal="right" vertical="center" readingOrder="2"/>
    </xf>
    <xf numFmtId="173" fontId="15" fillId="0" borderId="0" xfId="0" applyNumberFormat="1" applyFont="1" applyAlignment="1">
      <alignment horizontal="right" vertical="center" readingOrder="2"/>
    </xf>
    <xf numFmtId="0" fontId="20" fillId="0" borderId="0" xfId="8" applyFont="1" applyAlignment="1">
      <alignment horizontal="center" vertical="center"/>
    </xf>
    <xf numFmtId="170" fontId="14" fillId="0" borderId="0" xfId="8" applyNumberFormat="1" applyFont="1" applyBorder="1" applyAlignment="1">
      <alignment horizontal="right" vertical="center" readingOrder="2"/>
    </xf>
    <xf numFmtId="170" fontId="15" fillId="0" borderId="0" xfId="8" applyNumberFormat="1" applyFont="1" applyBorder="1" applyAlignment="1">
      <alignment horizontal="right" vertical="center" readingOrder="2"/>
    </xf>
    <xf numFmtId="170" fontId="14" fillId="0" borderId="0" xfId="8" applyNumberFormat="1" applyFont="1" applyAlignment="1">
      <alignment horizontal="right" vertical="center" readingOrder="2"/>
    </xf>
    <xf numFmtId="170" fontId="15" fillId="0" borderId="0" xfId="8" applyNumberFormat="1" applyFont="1" applyAlignment="1">
      <alignment horizontal="right" vertical="center" readingOrder="2"/>
    </xf>
    <xf numFmtId="3" fontId="6" fillId="0" borderId="0" xfId="8" applyNumberFormat="1" applyFont="1" applyAlignment="1" applyProtection="1">
      <alignment horizontal="right" vertical="center"/>
    </xf>
    <xf numFmtId="1" fontId="6" fillId="0" borderId="0" xfId="8" applyNumberFormat="1" applyFont="1" applyAlignment="1" applyProtection="1">
      <alignment horizontal="right" vertical="center"/>
    </xf>
    <xf numFmtId="0" fontId="8" fillId="0" borderId="0" xfId="8" applyFont="1" applyAlignment="1">
      <alignment horizontal="right" vertical="center"/>
    </xf>
    <xf numFmtId="1" fontId="6" fillId="0" borderId="0" xfId="8" applyNumberFormat="1" applyFont="1" applyBorder="1" applyAlignment="1" applyProtection="1">
      <alignment horizontal="right" vertical="center"/>
    </xf>
    <xf numFmtId="0" fontId="8" fillId="0" borderId="0" xfId="8" applyFont="1" applyBorder="1" applyAlignment="1">
      <alignment horizontal="right" vertical="center"/>
    </xf>
    <xf numFmtId="1" fontId="18" fillId="0" borderId="0" xfId="8" quotePrefix="1" applyNumberFormat="1" applyFont="1" applyBorder="1" applyAlignment="1">
      <alignment horizontal="center" vertical="center" readingOrder="2"/>
    </xf>
    <xf numFmtId="1" fontId="18" fillId="0" borderId="0" xfId="8" applyNumberFormat="1" applyFont="1" applyBorder="1" applyAlignment="1">
      <alignment horizontal="center" vertical="center" readingOrder="2"/>
    </xf>
    <xf numFmtId="3" fontId="6" fillId="0" borderId="0" xfId="8" applyNumberFormat="1" applyFont="1" applyBorder="1" applyAlignment="1" applyProtection="1">
      <alignment horizontal="right" vertical="center"/>
    </xf>
    <xf numFmtId="3" fontId="8" fillId="0" borderId="0" xfId="8" applyNumberFormat="1" applyFont="1" applyBorder="1" applyAlignment="1" applyProtection="1">
      <alignment horizontal="right" vertical="center"/>
    </xf>
    <xf numFmtId="0" fontId="8" fillId="0" borderId="0" xfId="0" applyFont="1" applyAlignment="1">
      <alignment horizontal="right" vertical="center"/>
    </xf>
    <xf numFmtId="3" fontId="10" fillId="0" borderId="0" xfId="8" applyNumberFormat="1" applyFont="1" applyBorder="1" applyAlignment="1" applyProtection="1">
      <alignment horizontal="right" vertical="center"/>
    </xf>
    <xf numFmtId="3" fontId="8" fillId="0" borderId="0" xfId="8" applyNumberFormat="1" applyFont="1" applyBorder="1" applyAlignment="1">
      <alignment horizontal="right" vertical="center"/>
    </xf>
    <xf numFmtId="170" fontId="11" fillId="0" borderId="0" xfId="8" applyNumberFormat="1" applyFont="1" applyBorder="1" applyAlignment="1">
      <alignment horizontal="center" vertical="center" readingOrder="2"/>
    </xf>
    <xf numFmtId="170" fontId="11" fillId="0" borderId="0" xfId="8" applyNumberFormat="1" applyFont="1" applyBorder="1" applyAlignment="1">
      <alignment horizontal="center" vertical="center"/>
    </xf>
    <xf numFmtId="170" fontId="10" fillId="0" borderId="0" xfId="8" applyNumberFormat="1" applyFont="1" applyBorder="1" applyAlignment="1">
      <alignment horizontal="right" vertical="center" readingOrder="2"/>
    </xf>
    <xf numFmtId="170" fontId="15" fillId="0" borderId="0" xfId="0" quotePrefix="1" applyNumberFormat="1" applyFont="1" applyAlignment="1">
      <alignment horizontal="right" vertical="center" readingOrder="2"/>
    </xf>
    <xf numFmtId="170" fontId="15" fillId="0" borderId="0" xfId="0" applyNumberFormat="1" applyFont="1" applyAlignment="1">
      <alignment horizontal="right" vertical="center" readingOrder="2"/>
    </xf>
    <xf numFmtId="0" fontId="10" fillId="0" borderId="0" xfId="15" applyFont="1" applyAlignment="1"/>
  </cellXfs>
  <cellStyles count="25">
    <cellStyle name="Comma [0]" xfId="1"/>
    <cellStyle name="Currency [0]" xfId="2"/>
    <cellStyle name="Euro" xfId="3"/>
    <cellStyle name="Motif" xfId="4"/>
    <cellStyle name="MS_Arabic" xfId="5"/>
    <cellStyle name="Normal" xfId="0" builtinId="0"/>
    <cellStyle name="Normal 2" xfId="6"/>
    <cellStyle name="Normal 2 2" xfId="7"/>
    <cellStyle name="Normal 3" xfId="8"/>
    <cellStyle name="Normal 4" xfId="9"/>
    <cellStyle name="Normal 4 2" xfId="22"/>
    <cellStyle name="Normal 5" xfId="24"/>
    <cellStyle name="Normal 6" xfId="23"/>
    <cellStyle name="Normal 7" xfId="10"/>
    <cellStyle name="Normal 9" xfId="11"/>
    <cellStyle name="Normal_E18" xfId="12"/>
    <cellStyle name="Normal_Feuil1" xfId="13"/>
    <cellStyle name="Normal_Feuil4" xfId="14"/>
    <cellStyle name="Normal_justice 2008" xfId="15"/>
    <cellStyle name="عادي_agros99" xfId="16"/>
    <cellStyle name="عادي_POP-AS~1 2" xfId="17"/>
    <cellStyle name="عملة [0]_Book1" xfId="18"/>
    <cellStyle name="عملة_Bagraph" xfId="19"/>
    <cellStyle name="فاصلة [0]_Book1" xfId="20"/>
    <cellStyle name="فاصلة_Bagraph" xfId="2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>
      <c:tx>
        <c:rich>
          <a:bodyPr/>
          <a:lstStyle/>
          <a:p>
            <a:pPr>
              <a:defRPr sz="14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ar-MA" sz="16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القضايا المسجلة بالمحاكم الإدارية :  </a:t>
            </a:r>
            <a:r>
              <a:rPr lang="ar-MA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  <a:r>
              <a:rPr lang="fr-FR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2014</a:t>
            </a:r>
            <a:r>
              <a:rPr lang="ar-MA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)  </a:t>
            </a:r>
            <a:r>
              <a:rPr lang="ar-MA" sz="11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(ب %)</a:t>
            </a:r>
            <a:r>
              <a:rPr lang="ar-MA" sz="16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 </a:t>
            </a:r>
          </a:p>
          <a:p>
            <a:pPr>
              <a:defRPr sz="14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FR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Affaires enregistrées dans les tribunaux administratifs : (2014) </a:t>
            </a:r>
            <a:r>
              <a:rPr lang="fr-FR" sz="11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(en%)</a:t>
            </a:r>
          </a:p>
        </c:rich>
      </c:tx>
      <c:layout>
        <c:manualLayout>
          <c:xMode val="edge"/>
          <c:yMode val="edge"/>
          <c:x val="8.1130770418403581E-2"/>
          <c:y val="4.2795275590551178E-2"/>
        </c:manualLayout>
      </c:layout>
      <c:spPr>
        <a:noFill/>
        <a:ln w="25400">
          <a:noFill/>
        </a:ln>
      </c:spPr>
    </c:title>
    <c:view3D>
      <c:perspective val="0"/>
    </c:view3D>
    <c:plotArea>
      <c:layout>
        <c:manualLayout>
          <c:layoutTarget val="inner"/>
          <c:xMode val="edge"/>
          <c:yMode val="edge"/>
          <c:x val="6.1027709247413513E-2"/>
          <c:y val="0.37258922180182602"/>
          <c:w val="0.57134449188222958"/>
          <c:h val="0.34959948188295392"/>
        </c:manualLayout>
      </c:layout>
      <c:pie3DChart>
        <c:varyColors val="1"/>
        <c:ser>
          <c:idx val="0"/>
          <c:order val="0"/>
          <c:explosion val="25"/>
          <c:dLbls>
            <c:dLbl>
              <c:idx val="0"/>
              <c:layout>
                <c:manualLayout>
                  <c:x val="4.1912246234446934E-2"/>
                  <c:y val="-8.0145719489981684E-2"/>
                </c:manualLayout>
              </c:layout>
              <c:dLblPos val="bestFit"/>
              <c:showVal val="1"/>
            </c:dLbl>
            <c:dLbl>
              <c:idx val="1"/>
              <c:layout>
                <c:manualLayout>
                  <c:x val="7.0726915520629013E-2"/>
                  <c:y val="0"/>
                </c:manualLayout>
              </c:layout>
              <c:dLblPos val="bestFit"/>
              <c:showVal val="1"/>
            </c:dLbl>
            <c:dLbl>
              <c:idx val="2"/>
              <c:layout>
                <c:manualLayout>
                  <c:x val="4.7151277013752463E-2"/>
                  <c:y val="6.9216757741349194E-2"/>
                </c:manualLayout>
              </c:layout>
              <c:dLblPos val="bestFit"/>
              <c:showVal val="1"/>
            </c:dLbl>
            <c:dLbl>
              <c:idx val="3"/>
              <c:layout>
                <c:manualLayout>
                  <c:x val="4.4531761624099574E-2"/>
                  <c:y val="9.8360655737704944E-2"/>
                </c:manualLayout>
              </c:layout>
              <c:dLblPos val="bestFit"/>
              <c:showVal val="1"/>
            </c:dLbl>
            <c:dLbl>
              <c:idx val="4"/>
              <c:layout>
                <c:manualLayout>
                  <c:x val="6.2868369351669937E-2"/>
                  <c:y val="-0.10928961748633879"/>
                </c:manualLayout>
              </c:layout>
              <c:dLblPos val="bestFit"/>
              <c:showVal val="1"/>
            </c:dLbl>
            <c:numFmt formatCode="0.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fr-FR"/>
              </a:p>
            </c:txPr>
            <c:dLblPos val="outEnd"/>
            <c:showVal val="1"/>
            <c:showLeaderLines val="1"/>
          </c:dLbls>
          <c:cat>
            <c:strRef>
              <c:f>'justice 2014'!$A$8:$A$12</c:f>
              <c:strCache>
                <c:ptCount val="5"/>
                <c:pt idx="0">
                  <c:v>Affaires référées       قضايا استعجالية</c:v>
                </c:pt>
                <c:pt idx="1">
                  <c:v>Abus de pouvoir         تجاوز السلطة </c:v>
                </c:pt>
                <c:pt idx="2">
                  <c:v>Expropriation                 نزع الملكية</c:v>
                </c:pt>
                <c:pt idx="3">
                  <c:v>Impôts                                الضرائب</c:v>
                </c:pt>
                <c:pt idx="4">
                  <c:v>Autres affaires              قضايا أخرى</c:v>
                </c:pt>
              </c:strCache>
            </c:strRef>
          </c:cat>
          <c:val>
            <c:numRef>
              <c:f>'justice 2014'!$B$8:$B$12</c:f>
              <c:numCache>
                <c:formatCode>0.0</c:formatCode>
                <c:ptCount val="5"/>
                <c:pt idx="0">
                  <c:v>38.269419121524898</c:v>
                </c:pt>
                <c:pt idx="1">
                  <c:v>9.2066601371204708</c:v>
                </c:pt>
                <c:pt idx="2">
                  <c:v>10.709711444285391</c:v>
                </c:pt>
                <c:pt idx="3">
                  <c:v>8.5737964288405042</c:v>
                </c:pt>
                <c:pt idx="4">
                  <c:v>33.240412868228738</c:v>
                </c:pt>
              </c:numCache>
            </c:numRef>
          </c:val>
        </c:ser>
      </c:pie3D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1553898409757599"/>
          <c:y val="0.6863876737630018"/>
          <c:w val="0.28137069631002748"/>
          <c:h val="0.23051934480412609"/>
        </c:manualLayout>
      </c:layout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825" b="1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fr-FR"/>
        </a:p>
      </c:txPr>
    </c:legend>
    <c:plotVisOnly val="1"/>
    <c:dispBlanksAs val="zero"/>
  </c:chart>
  <c:spPr>
    <a:noFill/>
    <a:ln w="9525">
      <a:noFill/>
    </a:ln>
  </c:spPr>
  <c:txPr>
    <a:bodyPr/>
    <a:lstStyle/>
    <a:p>
      <a:pPr>
        <a:defRPr sz="14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5" footer="0.5"/>
    <c:pageSetup paperSize="9"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>
      <c:tx>
        <c:rich>
          <a:bodyPr/>
          <a:lstStyle/>
          <a:p>
            <a:pPr>
              <a:defRPr sz="14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ar-MA" sz="16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تطورعدد المستفيدين من مؤسسات حماية الطفولة</a:t>
            </a:r>
          </a:p>
          <a:p>
            <a:pPr>
              <a:defRPr sz="14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FR" sz="1400" b="1" i="0" u="none" strike="noStrike" baseline="0">
                <a:solidFill>
                  <a:srgbClr val="000000"/>
                </a:solidFill>
                <a:latin typeface="Times New Roman" pitchFamily="18" charset="0"/>
                <a:cs typeface="Times New Roman" pitchFamily="18" charset="0"/>
              </a:rPr>
              <a:t>Evolution de l'effectif des bénéficiaires des établissements</a:t>
            </a:r>
          </a:p>
          <a:p>
            <a:pPr>
              <a:defRPr sz="14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FR" sz="1400" b="1" i="0" u="none" strike="noStrike" baseline="0">
                <a:solidFill>
                  <a:srgbClr val="000000"/>
                </a:solidFill>
                <a:latin typeface="Times New Roman" pitchFamily="18" charset="0"/>
                <a:cs typeface="Times New Roman" pitchFamily="18" charset="0"/>
              </a:rPr>
              <a:t> de sauvegarde </a:t>
            </a:r>
            <a:r>
              <a:rPr lang="fr-FR" sz="1400" b="1" i="0" u="none" strike="noStrike" baseline="0">
                <a:latin typeface="Times New Roman" pitchFamily="18" charset="0"/>
                <a:cs typeface="Times New Roman" pitchFamily="18" charset="0"/>
              </a:rPr>
              <a:t>de l'enfance</a:t>
            </a:r>
            <a:r>
              <a:rPr lang="fr-FR" sz="1400" b="0" i="0" u="none" strike="noStrike" baseline="0">
                <a:latin typeface="Times New Roman" pitchFamily="18" charset="0"/>
                <a:cs typeface="Times New Roman" pitchFamily="18" charset="0"/>
              </a:rPr>
              <a:t> </a:t>
            </a:r>
            <a:endParaRPr lang="fr-FR" sz="1400" b="1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endParaRPr>
          </a:p>
        </c:rich>
      </c:tx>
      <c:layout>
        <c:manualLayout>
          <c:xMode val="edge"/>
          <c:yMode val="edge"/>
          <c:x val="0.14245815399330478"/>
          <c:y val="2.3856858846918478E-2"/>
        </c:manualLayout>
      </c:layout>
      <c:spPr>
        <a:noFill/>
        <a:ln w="25400">
          <a:noFill/>
        </a:ln>
      </c:spPr>
    </c:title>
    <c:view3D>
      <c:hPercent val="69"/>
      <c:rotY val="0"/>
      <c:depthPercent val="100"/>
      <c:rAngAx val="1"/>
    </c:view3D>
    <c:floor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spPr>
        <a:noFill/>
        <a:ln w="25400">
          <a:noFill/>
        </a:ln>
      </c:spPr>
    </c:sideWall>
    <c:backWall>
      <c:spPr>
        <a:noFill/>
        <a:ln w="25400">
          <a:noFill/>
        </a:ln>
      </c:spPr>
    </c:backWall>
    <c:plotArea>
      <c:layout>
        <c:manualLayout>
          <c:layoutTarget val="inner"/>
          <c:xMode val="edge"/>
          <c:yMode val="edge"/>
          <c:x val="0.11576386285047702"/>
          <c:y val="0.24664031620553359"/>
          <c:w val="0.82560634466146277"/>
          <c:h val="0.57038208168642957"/>
        </c:manualLayout>
      </c:layout>
      <c:bar3DChart>
        <c:barDir val="col"/>
        <c:grouping val="clustered"/>
        <c:ser>
          <c:idx val="0"/>
          <c:order val="0"/>
          <c:tx>
            <c:strRef>
              <c:f>'justice 2014'!$A$24</c:f>
              <c:strCache>
                <c:ptCount val="1"/>
                <c:pt idx="0">
                  <c:v>2010</c:v>
                </c:pt>
              </c:strCache>
            </c:strRef>
          </c:tx>
          <c:spPr>
            <a:solidFill>
              <a:schemeClr val="accent2">
                <a:lumMod val="50000"/>
              </a:schemeClr>
            </a:solidFill>
            <a:ln w="12700">
              <a:solidFill>
                <a:srgbClr val="000000"/>
              </a:solidFill>
              <a:prstDash val="solid"/>
            </a:ln>
          </c:spPr>
          <c:cat>
            <c:multiLvlStrRef>
              <c:f>'justice 2014'!$B$22:$D$23</c:f>
              <c:multiLvlStrCache>
                <c:ptCount val="3"/>
                <c:lvl>
                  <c:pt idx="0">
                    <c:v>مراكز الملاحظة</c:v>
                  </c:pt>
                  <c:pt idx="1">
                    <c:v>مراكز إعادة التربية</c:v>
                  </c:pt>
                  <c:pt idx="2">
                    <c:v>أندية العمل الاجتماعي</c:v>
                  </c:pt>
                </c:lvl>
                <c:lvl>
                  <c:pt idx="0">
                    <c:v>Centres d'observation</c:v>
                  </c:pt>
                  <c:pt idx="1">
                    <c:v>Centres de rééducation</c:v>
                  </c:pt>
                  <c:pt idx="2">
                    <c:v>Foyers d'action sociale</c:v>
                  </c:pt>
                </c:lvl>
              </c:multiLvlStrCache>
            </c:multiLvlStrRef>
          </c:cat>
          <c:val>
            <c:numRef>
              <c:f>'justice 2014'!$B$24:$D$24</c:f>
              <c:numCache>
                <c:formatCode>###\ ###\ ###</c:formatCode>
                <c:ptCount val="3"/>
                <c:pt idx="0">
                  <c:v>4359</c:v>
                </c:pt>
                <c:pt idx="1">
                  <c:v>1239</c:v>
                </c:pt>
                <c:pt idx="2">
                  <c:v>56</c:v>
                </c:pt>
              </c:numCache>
            </c:numRef>
          </c:val>
        </c:ser>
        <c:ser>
          <c:idx val="1"/>
          <c:order val="1"/>
          <c:tx>
            <c:strRef>
              <c:f>'justice 2014'!$A$25</c:f>
              <c:strCache>
                <c:ptCount val="1"/>
                <c:pt idx="0">
                  <c:v>2011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 w="12700">
              <a:solidFill>
                <a:srgbClr val="000000"/>
              </a:solidFill>
              <a:prstDash val="solid"/>
            </a:ln>
          </c:spPr>
          <c:cat>
            <c:multiLvlStrRef>
              <c:f>'justice 2014'!$B$22:$D$23</c:f>
              <c:multiLvlStrCache>
                <c:ptCount val="3"/>
                <c:lvl>
                  <c:pt idx="0">
                    <c:v>مراكز الملاحظة</c:v>
                  </c:pt>
                  <c:pt idx="1">
                    <c:v>مراكز إعادة التربية</c:v>
                  </c:pt>
                  <c:pt idx="2">
                    <c:v>أندية العمل الاجتماعي</c:v>
                  </c:pt>
                </c:lvl>
                <c:lvl>
                  <c:pt idx="0">
                    <c:v>Centres d'observation</c:v>
                  </c:pt>
                  <c:pt idx="1">
                    <c:v>Centres de rééducation</c:v>
                  </c:pt>
                  <c:pt idx="2">
                    <c:v>Foyers d'action sociale</c:v>
                  </c:pt>
                </c:lvl>
              </c:multiLvlStrCache>
            </c:multiLvlStrRef>
          </c:cat>
          <c:val>
            <c:numRef>
              <c:f>'justice 2014'!$B$25:$D$25</c:f>
              <c:numCache>
                <c:formatCode>###\ ###\ ###</c:formatCode>
                <c:ptCount val="3"/>
                <c:pt idx="0">
                  <c:v>3980</c:v>
                </c:pt>
                <c:pt idx="1">
                  <c:v>977</c:v>
                </c:pt>
                <c:pt idx="2">
                  <c:v>70</c:v>
                </c:pt>
              </c:numCache>
            </c:numRef>
          </c:val>
        </c:ser>
        <c:ser>
          <c:idx val="2"/>
          <c:order val="2"/>
          <c:tx>
            <c:strRef>
              <c:f>'justice 2014'!$A$26</c:f>
              <c:strCache>
                <c:ptCount val="1"/>
                <c:pt idx="0">
                  <c:v>2012</c:v>
                </c:pt>
              </c:strCache>
            </c:strRef>
          </c:tx>
          <c:spPr>
            <a:solidFill>
              <a:schemeClr val="tx2">
                <a:lumMod val="75000"/>
              </a:schemeClr>
            </a:solidFill>
            <a:ln w="12700">
              <a:solidFill>
                <a:srgbClr val="000000"/>
              </a:solidFill>
              <a:prstDash val="solid"/>
            </a:ln>
          </c:spPr>
          <c:cat>
            <c:multiLvlStrRef>
              <c:f>'justice 2014'!$B$22:$D$23</c:f>
              <c:multiLvlStrCache>
                <c:ptCount val="3"/>
                <c:lvl>
                  <c:pt idx="0">
                    <c:v>مراكز الملاحظة</c:v>
                  </c:pt>
                  <c:pt idx="1">
                    <c:v>مراكز إعادة التربية</c:v>
                  </c:pt>
                  <c:pt idx="2">
                    <c:v>أندية العمل الاجتماعي</c:v>
                  </c:pt>
                </c:lvl>
                <c:lvl>
                  <c:pt idx="0">
                    <c:v>Centres d'observation</c:v>
                  </c:pt>
                  <c:pt idx="1">
                    <c:v>Centres de rééducation</c:v>
                  </c:pt>
                  <c:pt idx="2">
                    <c:v>Foyers d'action sociale</c:v>
                  </c:pt>
                </c:lvl>
              </c:multiLvlStrCache>
            </c:multiLvlStrRef>
          </c:cat>
          <c:val>
            <c:numRef>
              <c:f>'justice 2014'!$B$26:$D$26</c:f>
              <c:numCache>
                <c:formatCode>###\ ###\ ###</c:formatCode>
                <c:ptCount val="3"/>
                <c:pt idx="0">
                  <c:v>4029</c:v>
                </c:pt>
                <c:pt idx="1">
                  <c:v>926</c:v>
                </c:pt>
                <c:pt idx="2">
                  <c:v>110</c:v>
                </c:pt>
              </c:numCache>
            </c:numRef>
          </c:val>
        </c:ser>
        <c:ser>
          <c:idx val="3"/>
          <c:order val="3"/>
          <c:tx>
            <c:strRef>
              <c:f>'justice 2014'!$A$27</c:f>
              <c:strCache>
                <c:ptCount val="1"/>
                <c:pt idx="0">
                  <c:v>2013</c:v>
                </c:pt>
              </c:strCache>
            </c:strRef>
          </c:tx>
          <c:spPr>
            <a:solidFill>
              <a:schemeClr val="accent3">
                <a:lumMod val="50000"/>
              </a:schemeClr>
            </a:solidFill>
            <a:ln w="12700">
              <a:solidFill>
                <a:srgbClr val="000000"/>
              </a:solidFill>
              <a:prstDash val="solid"/>
            </a:ln>
          </c:spPr>
          <c:cat>
            <c:multiLvlStrRef>
              <c:f>'justice 2014'!$B$22:$D$23</c:f>
              <c:multiLvlStrCache>
                <c:ptCount val="3"/>
                <c:lvl>
                  <c:pt idx="0">
                    <c:v>مراكز الملاحظة</c:v>
                  </c:pt>
                  <c:pt idx="1">
                    <c:v>مراكز إعادة التربية</c:v>
                  </c:pt>
                  <c:pt idx="2">
                    <c:v>أندية العمل الاجتماعي</c:v>
                  </c:pt>
                </c:lvl>
                <c:lvl>
                  <c:pt idx="0">
                    <c:v>Centres d'observation</c:v>
                  </c:pt>
                  <c:pt idx="1">
                    <c:v>Centres de rééducation</c:v>
                  </c:pt>
                  <c:pt idx="2">
                    <c:v>Foyers d'action sociale</c:v>
                  </c:pt>
                </c:lvl>
              </c:multiLvlStrCache>
            </c:multiLvlStrRef>
          </c:cat>
          <c:val>
            <c:numRef>
              <c:f>'justice 2014'!$B$27:$D$27</c:f>
              <c:numCache>
                <c:formatCode>###\ ###\ ###</c:formatCode>
                <c:ptCount val="3"/>
                <c:pt idx="0">
                  <c:v>3875</c:v>
                </c:pt>
                <c:pt idx="1">
                  <c:v>831</c:v>
                </c:pt>
                <c:pt idx="2">
                  <c:v>99</c:v>
                </c:pt>
              </c:numCache>
            </c:numRef>
          </c:val>
        </c:ser>
        <c:ser>
          <c:idx val="4"/>
          <c:order val="4"/>
          <c:tx>
            <c:strRef>
              <c:f>'justice 2014'!$A$28</c:f>
              <c:strCache>
                <c:ptCount val="1"/>
                <c:pt idx="0">
                  <c:v>2014</c:v>
                </c:pt>
              </c:strCache>
            </c:strRef>
          </c:tx>
          <c:spPr>
            <a:solidFill>
              <a:srgbClr val="0070C0"/>
            </a:solidFill>
            <a:ln w="12700">
              <a:solidFill>
                <a:srgbClr val="000000"/>
              </a:solidFill>
              <a:prstDash val="solid"/>
            </a:ln>
          </c:spPr>
          <c:cat>
            <c:multiLvlStrRef>
              <c:f>'justice 2014'!$B$22:$D$23</c:f>
              <c:multiLvlStrCache>
                <c:ptCount val="3"/>
                <c:lvl>
                  <c:pt idx="0">
                    <c:v>مراكز الملاحظة</c:v>
                  </c:pt>
                  <c:pt idx="1">
                    <c:v>مراكز إعادة التربية</c:v>
                  </c:pt>
                  <c:pt idx="2">
                    <c:v>أندية العمل الاجتماعي</c:v>
                  </c:pt>
                </c:lvl>
                <c:lvl>
                  <c:pt idx="0">
                    <c:v>Centres d'observation</c:v>
                  </c:pt>
                  <c:pt idx="1">
                    <c:v>Centres de rééducation</c:v>
                  </c:pt>
                  <c:pt idx="2">
                    <c:v>Foyers d'action sociale</c:v>
                  </c:pt>
                </c:lvl>
              </c:multiLvlStrCache>
            </c:multiLvlStrRef>
          </c:cat>
          <c:val>
            <c:numRef>
              <c:f>'justice 2014'!$B$28:$D$28</c:f>
              <c:numCache>
                <c:formatCode>###\ ###\ ###</c:formatCode>
                <c:ptCount val="3"/>
                <c:pt idx="0">
                  <c:v>3768</c:v>
                </c:pt>
                <c:pt idx="1">
                  <c:v>909</c:v>
                </c:pt>
                <c:pt idx="2">
                  <c:v>99</c:v>
                </c:pt>
              </c:numCache>
            </c:numRef>
          </c:val>
        </c:ser>
        <c:gapWidth val="75"/>
        <c:shape val="cylinder"/>
        <c:axId val="73448064"/>
        <c:axId val="73462144"/>
        <c:axId val="0"/>
      </c:bar3DChart>
      <c:catAx>
        <c:axId val="73448064"/>
        <c:scaling>
          <c:orientation val="minMax"/>
        </c:scaling>
        <c:axPos val="b"/>
        <c:numFmt formatCode="General" sourceLinked="1"/>
        <c:maj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fr-FR"/>
          </a:p>
        </c:txPr>
        <c:crossAx val="73462144"/>
        <c:crosses val="autoZero"/>
        <c:auto val="1"/>
        <c:lblAlgn val="ctr"/>
        <c:lblOffset val="100"/>
        <c:tickLblSkip val="1"/>
        <c:tickMarkSkip val="1"/>
      </c:catAx>
      <c:valAx>
        <c:axId val="73462144"/>
        <c:scaling>
          <c:orientation val="minMax"/>
          <c:max val="5000"/>
        </c:scaling>
        <c:axPos val="l"/>
        <c:numFmt formatCode="###\ ###\ ###" sourceLinked="1"/>
        <c:maj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3448064"/>
        <c:crosses val="autoZero"/>
        <c:crossBetween val="between"/>
        <c:majorUnit val="500"/>
        <c:minorUnit val="10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9533848949354704"/>
          <c:y val="0.32771935317230488"/>
          <c:w val="7.2946310705246514E-2"/>
          <c:h val="0.22249662132193709"/>
        </c:manualLayout>
      </c:layout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825" b="1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fr-FR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14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5" footer="0.5"/>
    <c:pageSetup orientation="portrait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123825</xdr:colOff>
      <xdr:row>2</xdr:row>
      <xdr:rowOff>95250</xdr:rowOff>
    </xdr:from>
    <xdr:to>
      <xdr:col>20</xdr:col>
      <xdr:colOff>38100</xdr:colOff>
      <xdr:row>28</xdr:row>
      <xdr:rowOff>0</xdr:rowOff>
    </xdr:to>
    <xdr:graphicFrame macro="">
      <xdr:nvGraphicFramePr>
        <xdr:cNvPr id="75105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485775</xdr:colOff>
      <xdr:row>29</xdr:row>
      <xdr:rowOff>95250</xdr:rowOff>
    </xdr:from>
    <xdr:to>
      <xdr:col>20</xdr:col>
      <xdr:colOff>28575</xdr:colOff>
      <xdr:row>60</xdr:row>
      <xdr:rowOff>19050</xdr:rowOff>
    </xdr:to>
    <xdr:graphicFrame macro="">
      <xdr:nvGraphicFramePr>
        <xdr:cNvPr id="751054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0.09315</cdr:x>
      <cdr:y>0.10676</cdr:y>
    </cdr:from>
    <cdr:to>
      <cdr:x>0.85876</cdr:x>
      <cdr:y>0.10785</cdr:y>
    </cdr:to>
    <cdr:sp macro="" textlink="">
      <cdr:nvSpPr>
        <cdr:cNvPr id="27649" name="Trait 1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621982" y="439316"/>
          <a:ext cx="5112000" cy="448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31750">
          <a:solidFill>
            <a:srgbClr val="FF9900"/>
          </a:solidFill>
          <a:round/>
          <a:headEnd/>
          <a:tailEnd/>
        </a:ln>
        <a:extLst xmlns:a="http://schemas.openxmlformats.org/drawingml/2006/main">
          <a:ext uri="{909E8E84-426E-40DD-AFC4-6F175D3DCCD1}"/>
        </a:extLst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fr-FR"/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0.14458</cdr:x>
      <cdr:y>0.0729</cdr:y>
    </cdr:from>
    <cdr:to>
      <cdr:x>0.82782</cdr:x>
      <cdr:y>0.07524</cdr:y>
    </cdr:to>
    <cdr:sp macro="" textlink="">
      <cdr:nvSpPr>
        <cdr:cNvPr id="28673" name="Trait 1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959826" y="349280"/>
          <a:ext cx="4536000" cy="11211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31750">
          <a:solidFill>
            <a:schemeClr val="accent6">
              <a:lumMod val="75000"/>
            </a:schemeClr>
          </a:solidFill>
          <a:round/>
          <a:headEnd/>
          <a:tailEnd/>
        </a:ln>
        <a:extLst xmlns:a="http://schemas.openxmlformats.org/drawingml/2006/main">
          <a:ext uri="{909E8E84-426E-40DD-AFC4-6F175D3DCCD1}"/>
        </a:extLst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fr-FR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bayoumi.DS/Desktop/Annuaire%202009/Commerce/Comm%2020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5:H33"/>
  <sheetViews>
    <sheetView showGridLines="0" workbookViewId="0"/>
  </sheetViews>
  <sheetFormatPr baseColWidth="10" defaultColWidth="9.140625" defaultRowHeight="12.75"/>
  <cols>
    <col min="1" max="9" width="14.7109375" style="31" customWidth="1"/>
    <col min="10" max="16384" width="9.140625" style="31"/>
  </cols>
  <sheetData>
    <row r="25" spans="1:8" ht="37.5">
      <c r="A25" s="468" t="s">
        <v>467</v>
      </c>
      <c r="B25" s="468"/>
      <c r="C25" s="468"/>
      <c r="D25" s="468"/>
      <c r="E25" s="468"/>
      <c r="F25" s="468"/>
      <c r="G25" s="468"/>
      <c r="H25" s="210"/>
    </row>
    <row r="26" spans="1:8" ht="12" customHeight="1">
      <c r="A26" s="61"/>
      <c r="B26" s="61"/>
      <c r="C26" s="61"/>
      <c r="D26" s="61"/>
      <c r="E26" s="61"/>
      <c r="F26" s="61"/>
      <c r="G26" s="61"/>
    </row>
    <row r="27" spans="1:8" ht="49.5">
      <c r="A27" s="469" t="s">
        <v>284</v>
      </c>
      <c r="B27" s="469"/>
      <c r="C27" s="469"/>
      <c r="D27" s="469"/>
      <c r="E27" s="469"/>
      <c r="F27" s="469"/>
      <c r="G27" s="469"/>
      <c r="H27" s="294"/>
    </row>
    <row r="28" spans="1:8" ht="12" customHeight="1">
      <c r="A28" s="61"/>
      <c r="B28" s="61"/>
      <c r="C28" s="61"/>
      <c r="D28" s="61"/>
      <c r="E28" s="61"/>
      <c r="F28" s="61"/>
      <c r="G28" s="61"/>
    </row>
    <row r="29" spans="1:8" ht="12" customHeight="1">
      <c r="A29" s="61"/>
      <c r="B29" s="61"/>
      <c r="C29" s="61"/>
      <c r="D29" s="61"/>
      <c r="E29" s="61"/>
      <c r="F29" s="61"/>
      <c r="G29" s="61"/>
    </row>
    <row r="30" spans="1:8" ht="25.5">
      <c r="A30" s="470" t="s">
        <v>468</v>
      </c>
      <c r="B30" s="470"/>
      <c r="C30" s="470"/>
      <c r="D30" s="470"/>
      <c r="E30" s="470"/>
      <c r="F30" s="470"/>
      <c r="G30" s="470"/>
      <c r="H30" s="183"/>
    </row>
    <row r="31" spans="1:8" ht="12" customHeight="1">
      <c r="A31" s="61"/>
      <c r="B31" s="61"/>
      <c r="C31" s="61"/>
      <c r="D31" s="61"/>
      <c r="E31" s="61"/>
      <c r="F31" s="61"/>
      <c r="G31" s="61"/>
    </row>
    <row r="32" spans="1:8" ht="34.5">
      <c r="A32" s="467" t="s">
        <v>495</v>
      </c>
      <c r="B32" s="467"/>
      <c r="C32" s="467"/>
      <c r="D32" s="467"/>
      <c r="E32" s="467"/>
      <c r="F32" s="467"/>
      <c r="G32" s="467"/>
      <c r="H32" s="210"/>
    </row>
    <row r="33" spans="1:7" ht="34.5">
      <c r="A33" s="467" t="s">
        <v>496</v>
      </c>
      <c r="B33" s="467"/>
      <c r="C33" s="467"/>
      <c r="D33" s="467"/>
      <c r="E33" s="467"/>
      <c r="F33" s="467"/>
      <c r="G33" s="467"/>
    </row>
  </sheetData>
  <mergeCells count="5">
    <mergeCell ref="A33:G33"/>
    <mergeCell ref="A25:G25"/>
    <mergeCell ref="A27:G27"/>
    <mergeCell ref="A30:G30"/>
    <mergeCell ref="A32:G32"/>
  </mergeCells>
  <phoneticPr fontId="5" type="noConversion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U56"/>
  <sheetViews>
    <sheetView showGridLines="0" workbookViewId="0"/>
  </sheetViews>
  <sheetFormatPr baseColWidth="10" defaultColWidth="11" defaultRowHeight="12" customHeight="1"/>
  <cols>
    <col min="1" max="1" width="38.28515625" style="19" customWidth="1"/>
    <col min="2" max="4" width="10.7109375" style="19" customWidth="1"/>
    <col min="5" max="5" width="36.7109375" style="19" customWidth="1"/>
    <col min="6" max="6" width="4.7109375" style="19" customWidth="1"/>
    <col min="7" max="11" width="11" style="19"/>
    <col min="12" max="12" width="39.5703125" style="26" customWidth="1"/>
    <col min="13" max="16384" width="11" style="19"/>
  </cols>
  <sheetData>
    <row r="1" spans="1:21" ht="24.75" customHeight="1">
      <c r="A1" s="18" t="s">
        <v>73</v>
      </c>
      <c r="B1" s="18"/>
      <c r="E1" s="20" t="s">
        <v>145</v>
      </c>
      <c r="L1" s="20"/>
    </row>
    <row r="2" spans="1:21" ht="18.95" customHeight="1">
      <c r="E2" s="21"/>
      <c r="L2" s="21"/>
    </row>
    <row r="3" spans="1:21" ht="18.95" customHeight="1">
      <c r="A3" s="287" t="s">
        <v>440</v>
      </c>
      <c r="B3" s="22"/>
      <c r="C3" s="23"/>
      <c r="D3" s="472" t="s">
        <v>441</v>
      </c>
      <c r="E3" s="472"/>
      <c r="L3" s="24"/>
      <c r="U3" s="15"/>
    </row>
    <row r="4" spans="1:21" ht="18.95" customHeight="1">
      <c r="A4" s="25" t="s">
        <v>377</v>
      </c>
      <c r="E4" s="425" t="s">
        <v>296</v>
      </c>
    </row>
    <row r="5" spans="1:21" ht="18.95" customHeight="1">
      <c r="E5" s="425"/>
    </row>
    <row r="6" spans="1:21" ht="16.5" customHeight="1">
      <c r="A6" s="27" t="s">
        <v>771</v>
      </c>
      <c r="C6" s="28"/>
      <c r="D6" s="28"/>
      <c r="E6" s="439" t="s">
        <v>766</v>
      </c>
    </row>
    <row r="7" spans="1:21" ht="16.5" customHeight="1">
      <c r="B7" s="30" t="s">
        <v>351</v>
      </c>
      <c r="C7" s="30" t="s">
        <v>376</v>
      </c>
      <c r="D7" s="30" t="s">
        <v>291</v>
      </c>
      <c r="E7" s="26"/>
    </row>
    <row r="8" spans="1:21" ht="16.5" customHeight="1">
      <c r="B8" s="13" t="s">
        <v>75</v>
      </c>
      <c r="C8" s="13" t="s">
        <v>304</v>
      </c>
      <c r="D8" s="13" t="s">
        <v>305</v>
      </c>
      <c r="E8" s="26"/>
    </row>
    <row r="9" spans="1:21" ht="12.6" customHeight="1">
      <c r="D9" s="31"/>
      <c r="E9" s="26"/>
      <c r="F9" s="31"/>
      <c r="G9" s="31"/>
      <c r="J9" s="32"/>
      <c r="K9" s="32"/>
    </row>
    <row r="10" spans="1:21" ht="18" customHeight="1">
      <c r="A10" s="33" t="s">
        <v>338</v>
      </c>
      <c r="B10" s="30">
        <f>SUM(B11:B22)</f>
        <v>3036</v>
      </c>
      <c r="C10" s="34">
        <f>SUM(C11:C22)</f>
        <v>785</v>
      </c>
      <c r="D10" s="35">
        <f>SUM(D11:D22)</f>
        <v>2251</v>
      </c>
      <c r="E10" s="36" t="s">
        <v>336</v>
      </c>
      <c r="F10" s="35"/>
      <c r="G10" s="35"/>
      <c r="H10" s="37"/>
      <c r="I10" s="35"/>
      <c r="J10" s="35"/>
      <c r="K10" s="35"/>
      <c r="L10" s="36"/>
    </row>
    <row r="11" spans="1:21" ht="18" customHeight="1">
      <c r="A11" s="27" t="s">
        <v>526</v>
      </c>
      <c r="B11" s="30">
        <f t="shared" ref="B11:B22" si="0">C11+D11</f>
        <v>204</v>
      </c>
      <c r="C11" s="38">
        <v>55</v>
      </c>
      <c r="D11" s="5">
        <v>149</v>
      </c>
      <c r="E11" s="45" t="s">
        <v>528</v>
      </c>
      <c r="F11" s="40"/>
      <c r="G11" s="32"/>
      <c r="H11" s="41"/>
      <c r="I11" s="32"/>
      <c r="J11" s="32"/>
      <c r="K11" s="32"/>
      <c r="L11" s="39"/>
    </row>
    <row r="12" spans="1:21" ht="18" customHeight="1">
      <c r="A12" s="42" t="s">
        <v>370</v>
      </c>
      <c r="B12" s="30">
        <f t="shared" si="0"/>
        <v>30</v>
      </c>
      <c r="C12" s="38">
        <v>10</v>
      </c>
      <c r="D12" s="5">
        <v>20</v>
      </c>
      <c r="E12" s="39" t="s">
        <v>382</v>
      </c>
      <c r="F12" s="40"/>
      <c r="G12" s="32"/>
      <c r="H12" s="41"/>
      <c r="I12" s="32"/>
      <c r="J12" s="32"/>
      <c r="K12" s="32"/>
      <c r="L12" s="39"/>
    </row>
    <row r="13" spans="1:21" ht="18" customHeight="1">
      <c r="A13" s="42" t="s">
        <v>188</v>
      </c>
      <c r="B13" s="30">
        <f t="shared" si="0"/>
        <v>100</v>
      </c>
      <c r="C13" s="43">
        <v>24</v>
      </c>
      <c r="D13" s="5">
        <v>76</v>
      </c>
      <c r="E13" s="39" t="s">
        <v>195</v>
      </c>
      <c r="G13" s="32"/>
      <c r="H13" s="41"/>
      <c r="I13" s="32"/>
      <c r="J13" s="14"/>
      <c r="K13" s="14"/>
      <c r="L13" s="39"/>
    </row>
    <row r="14" spans="1:21" ht="18" customHeight="1">
      <c r="A14" s="42" t="s">
        <v>297</v>
      </c>
      <c r="B14" s="30">
        <f t="shared" si="0"/>
        <v>5</v>
      </c>
      <c r="C14" s="44">
        <v>0</v>
      </c>
      <c r="D14" s="5">
        <v>5</v>
      </c>
      <c r="E14" s="39" t="s">
        <v>292</v>
      </c>
      <c r="G14" s="32"/>
      <c r="H14" s="41"/>
      <c r="I14" s="32"/>
      <c r="J14" s="14"/>
      <c r="K14" s="14"/>
      <c r="L14" s="39"/>
    </row>
    <row r="15" spans="1:21" ht="18" customHeight="1">
      <c r="A15" s="42" t="s">
        <v>392</v>
      </c>
      <c r="B15" s="30">
        <f t="shared" si="0"/>
        <v>2</v>
      </c>
      <c r="C15" s="44">
        <v>0</v>
      </c>
      <c r="D15" s="5">
        <v>2</v>
      </c>
      <c r="E15" s="45" t="s">
        <v>390</v>
      </c>
      <c r="G15" s="32"/>
      <c r="H15" s="41"/>
      <c r="I15" s="32"/>
      <c r="J15" s="14"/>
      <c r="K15" s="14"/>
      <c r="L15" s="39"/>
    </row>
    <row r="16" spans="1:21" ht="18" customHeight="1">
      <c r="A16" s="42" t="s">
        <v>341</v>
      </c>
      <c r="B16" s="30">
        <f t="shared" si="0"/>
        <v>42</v>
      </c>
      <c r="C16" s="43">
        <v>16</v>
      </c>
      <c r="D16" s="5">
        <v>26</v>
      </c>
      <c r="E16" s="39" t="s">
        <v>293</v>
      </c>
      <c r="G16" s="32"/>
      <c r="H16" s="41"/>
      <c r="I16" s="32"/>
      <c r="J16" s="14"/>
      <c r="K16" s="14"/>
      <c r="L16" s="39"/>
    </row>
    <row r="17" spans="1:12" ht="18" customHeight="1">
      <c r="A17" s="42" t="s">
        <v>203</v>
      </c>
      <c r="B17" s="30">
        <f t="shared" si="0"/>
        <v>123</v>
      </c>
      <c r="C17" s="38">
        <v>42</v>
      </c>
      <c r="D17" s="5">
        <v>81</v>
      </c>
      <c r="E17" s="39" t="s">
        <v>383</v>
      </c>
      <c r="G17" s="32"/>
      <c r="H17" s="41"/>
      <c r="I17" s="32"/>
      <c r="J17" s="32"/>
      <c r="K17" s="32"/>
      <c r="L17" s="39"/>
    </row>
    <row r="18" spans="1:12" ht="18" customHeight="1">
      <c r="A18" s="42" t="s">
        <v>189</v>
      </c>
      <c r="B18" s="30">
        <f t="shared" si="0"/>
        <v>658</v>
      </c>
      <c r="C18" s="38">
        <v>81</v>
      </c>
      <c r="D18" s="5">
        <v>577</v>
      </c>
      <c r="E18" s="39" t="s">
        <v>294</v>
      </c>
      <c r="G18" s="32"/>
      <c r="H18" s="41"/>
      <c r="I18" s="32"/>
      <c r="J18" s="32"/>
      <c r="K18" s="32"/>
      <c r="L18" s="39"/>
    </row>
    <row r="19" spans="1:12" ht="18" customHeight="1">
      <c r="A19" s="27" t="s">
        <v>190</v>
      </c>
      <c r="B19" s="30">
        <f t="shared" si="0"/>
        <v>1744</v>
      </c>
      <c r="C19" s="38">
        <v>535</v>
      </c>
      <c r="D19" s="5">
        <v>1209</v>
      </c>
      <c r="E19" s="39" t="s">
        <v>196</v>
      </c>
      <c r="G19" s="32"/>
      <c r="H19" s="41"/>
      <c r="I19" s="32"/>
      <c r="J19" s="32"/>
      <c r="K19" s="32"/>
      <c r="L19" s="39"/>
    </row>
    <row r="20" spans="1:12" s="31" customFormat="1" ht="18" customHeight="1">
      <c r="A20" s="46" t="s">
        <v>298</v>
      </c>
      <c r="B20" s="30">
        <f t="shared" si="0"/>
        <v>60</v>
      </c>
      <c r="C20" s="47">
        <v>13</v>
      </c>
      <c r="D20" s="5">
        <v>47</v>
      </c>
      <c r="E20" s="48" t="s">
        <v>295</v>
      </c>
      <c r="G20" s="32"/>
      <c r="H20" s="41"/>
      <c r="I20" s="32"/>
      <c r="J20" s="32"/>
      <c r="K20" s="32"/>
      <c r="L20" s="49"/>
    </row>
    <row r="21" spans="1:12" ht="18" customHeight="1">
      <c r="A21" s="42" t="s">
        <v>340</v>
      </c>
      <c r="B21" s="30">
        <f t="shared" si="0"/>
        <v>32</v>
      </c>
      <c r="C21" s="38">
        <v>8</v>
      </c>
      <c r="D21" s="5">
        <v>24</v>
      </c>
      <c r="E21" s="39" t="s">
        <v>378</v>
      </c>
      <c r="G21" s="32"/>
      <c r="H21" s="41"/>
      <c r="I21" s="32"/>
      <c r="J21" s="32"/>
      <c r="K21" s="32"/>
      <c r="L21" s="39"/>
    </row>
    <row r="22" spans="1:12" ht="18" customHeight="1">
      <c r="A22" s="19" t="s">
        <v>469</v>
      </c>
      <c r="B22" s="30">
        <f t="shared" si="0"/>
        <v>36</v>
      </c>
      <c r="C22" s="43">
        <v>1</v>
      </c>
      <c r="D22" s="31">
        <v>35</v>
      </c>
      <c r="E22" s="201" t="s">
        <v>470</v>
      </c>
      <c r="G22" s="31"/>
    </row>
    <row r="23" spans="1:12" ht="18" customHeight="1">
      <c r="A23" s="33" t="s">
        <v>339</v>
      </c>
      <c r="B23" s="30">
        <f>SUM(B24:B28)</f>
        <v>963</v>
      </c>
      <c r="C23" s="50">
        <f>SUM(C24:C28)</f>
        <v>154</v>
      </c>
      <c r="D23" s="35">
        <f>SUM(D24:D28)</f>
        <v>809</v>
      </c>
      <c r="E23" s="51" t="s">
        <v>337</v>
      </c>
      <c r="F23" s="35"/>
      <c r="G23" s="35"/>
      <c r="H23" s="52"/>
      <c r="I23" s="35"/>
      <c r="J23" s="35"/>
      <c r="K23" s="35"/>
      <c r="L23" s="51"/>
    </row>
    <row r="24" spans="1:12" ht="18" customHeight="1">
      <c r="A24" s="27" t="s">
        <v>526</v>
      </c>
      <c r="B24" s="30">
        <f>C24+D24</f>
        <v>35</v>
      </c>
      <c r="C24" s="41">
        <v>4</v>
      </c>
      <c r="D24" s="5">
        <v>31</v>
      </c>
      <c r="E24" s="45" t="s">
        <v>528</v>
      </c>
      <c r="G24" s="32"/>
      <c r="H24" s="15"/>
      <c r="I24" s="32"/>
      <c r="J24" s="32"/>
      <c r="K24" s="32"/>
      <c r="L24" s="39"/>
    </row>
    <row r="25" spans="1:12" ht="18" customHeight="1">
      <c r="A25" s="42" t="s">
        <v>341</v>
      </c>
      <c r="B25" s="13">
        <f>C25+D25</f>
        <v>7</v>
      </c>
      <c r="C25" s="44">
        <v>0</v>
      </c>
      <c r="D25" s="5">
        <v>7</v>
      </c>
      <c r="E25" s="39" t="s">
        <v>293</v>
      </c>
      <c r="G25" s="32"/>
      <c r="H25" s="15"/>
      <c r="I25" s="32"/>
      <c r="J25" s="32"/>
      <c r="K25" s="32"/>
      <c r="L25" s="39"/>
    </row>
    <row r="26" spans="1:12" s="31" customFormat="1" ht="18" customHeight="1">
      <c r="A26" s="42" t="s">
        <v>203</v>
      </c>
      <c r="B26" s="30">
        <f>C26+D26</f>
        <v>17</v>
      </c>
      <c r="C26" s="53">
        <v>12</v>
      </c>
      <c r="D26" s="5">
        <v>5</v>
      </c>
      <c r="E26" s="39" t="s">
        <v>383</v>
      </c>
      <c r="G26" s="32"/>
      <c r="H26" s="15"/>
      <c r="I26" s="32"/>
      <c r="J26" s="32"/>
      <c r="K26" s="32"/>
      <c r="L26" s="49"/>
    </row>
    <row r="27" spans="1:12" ht="18" customHeight="1">
      <c r="A27" s="42" t="s">
        <v>189</v>
      </c>
      <c r="B27" s="30">
        <f>C27+D27</f>
        <v>254</v>
      </c>
      <c r="C27" s="41">
        <v>15</v>
      </c>
      <c r="D27" s="15">
        <v>239</v>
      </c>
      <c r="E27" s="39" t="s">
        <v>294</v>
      </c>
      <c r="G27" s="32"/>
      <c r="H27" s="15"/>
      <c r="I27" s="32"/>
      <c r="J27" s="32"/>
      <c r="K27" s="32"/>
      <c r="L27" s="39"/>
    </row>
    <row r="28" spans="1:12" s="31" customFormat="1" ht="18" customHeight="1">
      <c r="A28" s="27" t="s">
        <v>190</v>
      </c>
      <c r="B28" s="30">
        <f>C28+D28</f>
        <v>650</v>
      </c>
      <c r="C28" s="53">
        <v>123</v>
      </c>
      <c r="D28" s="15">
        <v>527</v>
      </c>
      <c r="E28" s="39" t="s">
        <v>196</v>
      </c>
      <c r="G28" s="32"/>
      <c r="H28" s="15"/>
      <c r="I28" s="32"/>
      <c r="J28" s="32"/>
      <c r="K28" s="32"/>
      <c r="L28" s="49"/>
    </row>
    <row r="29" spans="1:12" ht="18" customHeight="1">
      <c r="B29" s="30">
        <f t="shared" ref="B29:B41" si="1">C29+D29</f>
        <v>0</v>
      </c>
      <c r="D29" s="31"/>
      <c r="E29" s="48"/>
      <c r="G29" s="31"/>
      <c r="H29" s="15"/>
      <c r="I29" s="32"/>
      <c r="J29" s="32"/>
      <c r="K29" s="32"/>
    </row>
    <row r="30" spans="1:12" ht="18" customHeight="1">
      <c r="A30" s="33" t="s">
        <v>299</v>
      </c>
      <c r="B30" s="30">
        <f>SUM(B31:B42)</f>
        <v>3999</v>
      </c>
      <c r="C30" s="50">
        <f>SUM(C31:C42)</f>
        <v>939</v>
      </c>
      <c r="D30" s="50">
        <f>SUM(D31:D42)</f>
        <v>3060</v>
      </c>
      <c r="E30" s="51" t="s">
        <v>300</v>
      </c>
      <c r="F30" s="35"/>
      <c r="G30" s="35"/>
      <c r="H30" s="52"/>
      <c r="I30" s="35"/>
      <c r="J30" s="35"/>
      <c r="K30" s="35"/>
      <c r="L30" s="36"/>
    </row>
    <row r="31" spans="1:12" ht="18" customHeight="1">
      <c r="A31" s="27" t="s">
        <v>526</v>
      </c>
      <c r="B31" s="30">
        <f t="shared" si="1"/>
        <v>239</v>
      </c>
      <c r="C31" s="41">
        <f>C11+C24</f>
        <v>59</v>
      </c>
      <c r="D31" s="41">
        <f>D11+D24</f>
        <v>180</v>
      </c>
      <c r="E31" s="45" t="s">
        <v>528</v>
      </c>
      <c r="G31" s="32"/>
      <c r="H31" s="15"/>
      <c r="I31" s="32"/>
      <c r="J31" s="32"/>
      <c r="K31" s="32"/>
      <c r="L31" s="39"/>
    </row>
    <row r="32" spans="1:12" ht="18" customHeight="1">
      <c r="A32" s="42" t="s">
        <v>370</v>
      </c>
      <c r="B32" s="30">
        <f t="shared" si="1"/>
        <v>30</v>
      </c>
      <c r="C32" s="41">
        <f t="shared" ref="C32:D34" si="2">C12</f>
        <v>10</v>
      </c>
      <c r="D32" s="41">
        <f t="shared" si="2"/>
        <v>20</v>
      </c>
      <c r="E32" s="39" t="s">
        <v>382</v>
      </c>
      <c r="G32" s="32"/>
      <c r="H32" s="15"/>
      <c r="I32" s="32"/>
      <c r="J32" s="32"/>
      <c r="K32" s="32"/>
      <c r="L32" s="39"/>
    </row>
    <row r="33" spans="1:12" ht="18" customHeight="1">
      <c r="A33" s="42" t="s">
        <v>188</v>
      </c>
      <c r="B33" s="30">
        <f t="shared" si="1"/>
        <v>100</v>
      </c>
      <c r="C33" s="41">
        <f t="shared" si="2"/>
        <v>24</v>
      </c>
      <c r="D33" s="41">
        <f t="shared" si="2"/>
        <v>76</v>
      </c>
      <c r="E33" s="39" t="s">
        <v>195</v>
      </c>
      <c r="F33" s="54"/>
      <c r="G33" s="32"/>
      <c r="H33" s="15"/>
      <c r="I33" s="32"/>
      <c r="J33" s="14"/>
      <c r="K33" s="14"/>
      <c r="L33" s="39"/>
    </row>
    <row r="34" spans="1:12" ht="18" customHeight="1">
      <c r="A34" s="42" t="s">
        <v>297</v>
      </c>
      <c r="B34" s="30">
        <f t="shared" si="1"/>
        <v>5</v>
      </c>
      <c r="C34" s="300">
        <v>0</v>
      </c>
      <c r="D34" s="41">
        <f t="shared" si="2"/>
        <v>5</v>
      </c>
      <c r="E34" s="39" t="s">
        <v>292</v>
      </c>
      <c r="F34" s="54"/>
      <c r="G34" s="32"/>
      <c r="H34" s="15"/>
      <c r="I34" s="32"/>
      <c r="J34" s="14"/>
      <c r="K34" s="14"/>
      <c r="L34" s="39"/>
    </row>
    <row r="35" spans="1:12" ht="18" customHeight="1">
      <c r="A35" s="42" t="s">
        <v>392</v>
      </c>
      <c r="B35" s="30">
        <f>C35+D35</f>
        <v>2</v>
      </c>
      <c r="C35" s="300">
        <v>0</v>
      </c>
      <c r="D35" s="41">
        <f>D15</f>
        <v>2</v>
      </c>
      <c r="E35" s="45" t="s">
        <v>390</v>
      </c>
      <c r="F35" s="54"/>
      <c r="G35" s="32"/>
      <c r="H35" s="15"/>
      <c r="I35" s="32"/>
      <c r="J35" s="14"/>
      <c r="K35" s="14"/>
      <c r="L35" s="39"/>
    </row>
    <row r="36" spans="1:12" ht="18" customHeight="1">
      <c r="A36" s="42" t="s">
        <v>341</v>
      </c>
      <c r="B36" s="30">
        <f t="shared" si="1"/>
        <v>49</v>
      </c>
      <c r="C36" s="41">
        <f t="shared" ref="C36:D39" si="3">C16+C25</f>
        <v>16</v>
      </c>
      <c r="D36" s="41">
        <f t="shared" si="3"/>
        <v>33</v>
      </c>
      <c r="E36" s="39" t="s">
        <v>293</v>
      </c>
      <c r="G36" s="32"/>
      <c r="H36" s="15"/>
      <c r="I36" s="32"/>
      <c r="J36" s="32"/>
      <c r="K36" s="32"/>
      <c r="L36" s="39"/>
    </row>
    <row r="37" spans="1:12" s="31" customFormat="1" ht="18" customHeight="1">
      <c r="A37" s="42" t="s">
        <v>203</v>
      </c>
      <c r="B37" s="30">
        <f t="shared" si="1"/>
        <v>140</v>
      </c>
      <c r="C37" s="41">
        <f t="shared" si="3"/>
        <v>54</v>
      </c>
      <c r="D37" s="41">
        <f t="shared" si="3"/>
        <v>86</v>
      </c>
      <c r="E37" s="39" t="s">
        <v>383</v>
      </c>
      <c r="G37" s="32"/>
      <c r="H37" s="15"/>
      <c r="I37" s="32"/>
      <c r="J37" s="32"/>
      <c r="K37" s="32"/>
      <c r="L37" s="49"/>
    </row>
    <row r="38" spans="1:12" ht="18" customHeight="1">
      <c r="A38" s="42" t="s">
        <v>189</v>
      </c>
      <c r="B38" s="30">
        <f t="shared" si="1"/>
        <v>912</v>
      </c>
      <c r="C38" s="41">
        <f t="shared" si="3"/>
        <v>96</v>
      </c>
      <c r="D38" s="41">
        <f t="shared" si="3"/>
        <v>816</v>
      </c>
      <c r="E38" s="39" t="s">
        <v>294</v>
      </c>
      <c r="G38" s="32"/>
      <c r="H38" s="15"/>
      <c r="I38" s="32"/>
      <c r="J38" s="32"/>
      <c r="K38" s="32"/>
      <c r="L38" s="39"/>
    </row>
    <row r="39" spans="1:12" s="31" customFormat="1" ht="18" customHeight="1">
      <c r="A39" s="27" t="s">
        <v>190</v>
      </c>
      <c r="B39" s="30">
        <f t="shared" si="1"/>
        <v>2394</v>
      </c>
      <c r="C39" s="41">
        <f t="shared" si="3"/>
        <v>658</v>
      </c>
      <c r="D39" s="41">
        <f t="shared" si="3"/>
        <v>1736</v>
      </c>
      <c r="E39" s="39" t="s">
        <v>196</v>
      </c>
      <c r="G39" s="32"/>
      <c r="H39" s="15"/>
      <c r="I39" s="32"/>
      <c r="J39" s="32"/>
      <c r="K39" s="32"/>
      <c r="L39" s="49"/>
    </row>
    <row r="40" spans="1:12" ht="18" customHeight="1">
      <c r="A40" s="46" t="s">
        <v>298</v>
      </c>
      <c r="B40" s="30">
        <f t="shared" si="1"/>
        <v>60</v>
      </c>
      <c r="C40" s="41">
        <f t="shared" ref="C40:D42" si="4">C20</f>
        <v>13</v>
      </c>
      <c r="D40" s="41">
        <f t="shared" si="4"/>
        <v>47</v>
      </c>
      <c r="E40" s="48" t="s">
        <v>295</v>
      </c>
      <c r="F40" s="54"/>
    </row>
    <row r="41" spans="1:12" ht="18" customHeight="1">
      <c r="A41" s="42" t="s">
        <v>340</v>
      </c>
      <c r="B41" s="30">
        <f t="shared" si="1"/>
        <v>32</v>
      </c>
      <c r="C41" s="41">
        <f t="shared" si="4"/>
        <v>8</v>
      </c>
      <c r="D41" s="41">
        <f t="shared" si="4"/>
        <v>24</v>
      </c>
      <c r="E41" s="39" t="s">
        <v>378</v>
      </c>
      <c r="F41" s="54"/>
    </row>
    <row r="42" spans="1:12" ht="18" customHeight="1">
      <c r="A42" s="19" t="s">
        <v>469</v>
      </c>
      <c r="B42" s="30">
        <f>C42+D42</f>
        <v>36</v>
      </c>
      <c r="C42" s="387">
        <f t="shared" si="4"/>
        <v>1</v>
      </c>
      <c r="D42" s="41">
        <f t="shared" si="4"/>
        <v>35</v>
      </c>
      <c r="E42" s="201" t="s">
        <v>470</v>
      </c>
      <c r="K42" s="31"/>
    </row>
    <row r="43" spans="1:12" ht="12.95" customHeight="1">
      <c r="A43" s="27"/>
      <c r="B43" s="27"/>
      <c r="C43" s="54"/>
      <c r="D43" s="50"/>
      <c r="F43" s="50"/>
      <c r="G43" s="55"/>
      <c r="H43" s="56"/>
      <c r="I43" s="56"/>
      <c r="J43" s="31"/>
      <c r="K43" s="31"/>
    </row>
    <row r="44" spans="1:12" ht="12.95" customHeight="1">
      <c r="A44" s="27"/>
      <c r="B44" s="27"/>
      <c r="C44" s="54"/>
      <c r="D44" s="50"/>
      <c r="E44" s="53"/>
      <c r="F44" s="50"/>
      <c r="G44" s="55"/>
      <c r="H44" s="56"/>
      <c r="I44" s="56"/>
      <c r="J44" s="31"/>
      <c r="K44" s="31"/>
    </row>
    <row r="45" spans="1:12" ht="12.95" customHeight="1">
      <c r="A45" s="27"/>
      <c r="B45" s="27"/>
      <c r="C45" s="54"/>
      <c r="D45" s="50"/>
      <c r="E45" s="53"/>
      <c r="F45" s="50"/>
      <c r="G45" s="55"/>
      <c r="H45" s="56"/>
      <c r="I45" s="56"/>
      <c r="J45" s="31"/>
      <c r="K45" s="31"/>
    </row>
    <row r="46" spans="1:12" ht="12.95" customHeight="1">
      <c r="A46" s="27"/>
      <c r="B46" s="27"/>
      <c r="C46" s="54"/>
      <c r="D46" s="50"/>
      <c r="E46" s="53"/>
      <c r="F46" s="50"/>
      <c r="G46" s="55"/>
      <c r="H46" s="56"/>
      <c r="I46" s="56"/>
      <c r="J46" s="31"/>
      <c r="K46" s="31"/>
    </row>
    <row r="47" spans="1:12" ht="12.95" customHeight="1">
      <c r="A47" s="27"/>
      <c r="B47" s="27"/>
      <c r="C47" s="54"/>
      <c r="D47" s="50"/>
      <c r="E47" s="53"/>
      <c r="F47" s="50"/>
      <c r="G47" s="55"/>
      <c r="H47" s="56"/>
      <c r="I47" s="56"/>
      <c r="J47" s="31"/>
      <c r="K47" s="31"/>
    </row>
    <row r="48" spans="1:12" ht="12.95" customHeight="1">
      <c r="A48" s="27"/>
      <c r="B48" s="27"/>
      <c r="C48" s="57"/>
      <c r="D48" s="32"/>
      <c r="E48" s="39"/>
      <c r="F48" s="32"/>
      <c r="H48" s="5"/>
      <c r="I48" s="5"/>
      <c r="J48" s="31"/>
      <c r="K48" s="31"/>
      <c r="L48" s="39"/>
    </row>
    <row r="49" spans="1:12" ht="12.95" customHeight="1">
      <c r="A49" s="42"/>
      <c r="B49" s="27"/>
      <c r="C49" s="54"/>
      <c r="D49" s="31"/>
      <c r="E49" s="58"/>
      <c r="F49" s="32"/>
      <c r="H49" s="5"/>
      <c r="I49" s="5"/>
      <c r="J49" s="31"/>
      <c r="K49" s="31"/>
      <c r="L49" s="39"/>
    </row>
    <row r="50" spans="1:12" ht="12.75" customHeight="1">
      <c r="A50" s="59" t="s">
        <v>726</v>
      </c>
      <c r="B50" s="59"/>
      <c r="E50" s="60" t="s">
        <v>725</v>
      </c>
      <c r="K50" s="31"/>
      <c r="L50" s="60"/>
    </row>
    <row r="51" spans="1:12" s="31" customFormat="1" ht="12.75" customHeight="1">
      <c r="A51" s="471"/>
      <c r="B51" s="471"/>
      <c r="C51" s="471"/>
      <c r="D51" s="471"/>
      <c r="E51" s="471"/>
    </row>
    <row r="52" spans="1:12" ht="12.75" customHeight="1">
      <c r="A52" s="31"/>
      <c r="B52" s="31"/>
    </row>
    <row r="53" spans="1:12" s="31" customFormat="1" ht="12.75" customHeight="1"/>
    <row r="54" spans="1:12" s="31" customFormat="1" ht="12.75" customHeight="1"/>
    <row r="55" spans="1:12" s="31" customFormat="1" ht="12.75" customHeight="1"/>
    <row r="56" spans="1:12" ht="12.75" customHeight="1"/>
  </sheetData>
  <mergeCells count="2">
    <mergeCell ref="A51:E51"/>
    <mergeCell ref="D3:E3"/>
  </mergeCells>
  <phoneticPr fontId="5" type="noConversion"/>
  <pageMargins left="0.78740157480314965" right="0.78740157480314965" top="1.1811023622047245" bottom="1.3779527559055118" header="0.51181102362204722" footer="0.51181102362204722"/>
  <pageSetup paperSize="9" scale="77" orientation="portrait" r:id="rId1"/>
  <headerFooter alignWithMargins="0"/>
  <ignoredErrors>
    <ignoredError sqref="B23 B30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>
  <dimension ref="A1:X62"/>
  <sheetViews>
    <sheetView showGridLines="0" workbookViewId="0">
      <selection sqref="A1:H59"/>
    </sheetView>
  </sheetViews>
  <sheetFormatPr baseColWidth="10" defaultColWidth="11" defaultRowHeight="12" customHeight="1"/>
  <cols>
    <col min="1" max="1" width="25.7109375" style="19" customWidth="1"/>
    <col min="2" max="7" width="8.7109375" style="19" customWidth="1"/>
    <col min="8" max="8" width="26.42578125" style="19" customWidth="1"/>
    <col min="9" max="9" width="4.7109375" style="19" customWidth="1"/>
    <col min="10" max="14" width="11" style="19"/>
    <col min="15" max="15" width="39.5703125" style="26" customWidth="1"/>
    <col min="16" max="16384" width="11" style="19"/>
  </cols>
  <sheetData>
    <row r="1" spans="1:24" ht="24.75" customHeight="1">
      <c r="A1" s="18" t="s">
        <v>73</v>
      </c>
      <c r="B1" s="18"/>
      <c r="H1" s="20" t="s">
        <v>145</v>
      </c>
      <c r="O1" s="20"/>
    </row>
    <row r="2" spans="1:24" ht="18.95" customHeight="1">
      <c r="H2" s="21"/>
      <c r="O2" s="21"/>
    </row>
    <row r="3" spans="1:24" ht="18.95" customHeight="1">
      <c r="A3" s="178" t="s">
        <v>618</v>
      </c>
      <c r="B3" s="22"/>
      <c r="C3" s="23"/>
      <c r="D3" s="23"/>
      <c r="E3" s="84"/>
      <c r="F3" s="474" t="s">
        <v>442</v>
      </c>
      <c r="G3" s="474"/>
      <c r="H3" s="474"/>
      <c r="O3" s="24"/>
      <c r="X3" s="15"/>
    </row>
    <row r="4" spans="1:24" ht="18.95" customHeight="1">
      <c r="A4" s="25" t="s">
        <v>619</v>
      </c>
      <c r="G4" s="475" t="s">
        <v>352</v>
      </c>
      <c r="H4" s="475"/>
    </row>
    <row r="5" spans="1:24" ht="18.95" customHeight="1">
      <c r="A5" s="131" t="s">
        <v>502</v>
      </c>
      <c r="G5" s="474" t="s">
        <v>475</v>
      </c>
      <c r="H5" s="474"/>
    </row>
    <row r="6" spans="1:24" ht="12.95" customHeight="1"/>
    <row r="7" spans="1:24" ht="14.1" customHeight="1">
      <c r="A7" s="19" t="s">
        <v>767</v>
      </c>
      <c r="B7" s="85"/>
      <c r="C7" s="85" t="s">
        <v>303</v>
      </c>
      <c r="D7" s="206"/>
      <c r="E7" s="85"/>
      <c r="F7" s="85" t="s">
        <v>302</v>
      </c>
      <c r="G7" s="89"/>
      <c r="H7" s="58" t="s">
        <v>768</v>
      </c>
    </row>
    <row r="8" spans="1:24" ht="14.1" customHeight="1">
      <c r="B8" s="85"/>
      <c r="C8" s="85" t="s">
        <v>621</v>
      </c>
      <c r="D8" s="206"/>
      <c r="E8" s="85"/>
      <c r="F8" s="85" t="s">
        <v>620</v>
      </c>
      <c r="G8" s="89"/>
    </row>
    <row r="9" spans="1:24" ht="14.1" customHeight="1">
      <c r="A9" s="33" t="s">
        <v>307</v>
      </c>
      <c r="B9" s="30" t="s">
        <v>301</v>
      </c>
      <c r="C9" s="30" t="s">
        <v>376</v>
      </c>
      <c r="D9" s="30" t="s">
        <v>291</v>
      </c>
      <c r="E9" s="30" t="s">
        <v>301</v>
      </c>
      <c r="F9" s="30" t="s">
        <v>376</v>
      </c>
      <c r="G9" s="30" t="s">
        <v>291</v>
      </c>
      <c r="H9" s="51" t="s">
        <v>393</v>
      </c>
    </row>
    <row r="10" spans="1:24" ht="16.5" customHeight="1">
      <c r="B10" s="13" t="s">
        <v>75</v>
      </c>
      <c r="C10" s="13" t="s">
        <v>304</v>
      </c>
      <c r="D10" s="13" t="s">
        <v>305</v>
      </c>
      <c r="E10" s="13" t="s">
        <v>75</v>
      </c>
      <c r="F10" s="13" t="s">
        <v>304</v>
      </c>
      <c r="G10" s="13" t="s">
        <v>305</v>
      </c>
      <c r="H10" s="26"/>
    </row>
    <row r="11" spans="1:24" ht="8.1" customHeight="1">
      <c r="C11" s="31"/>
      <c r="D11" s="31"/>
      <c r="E11" s="31"/>
      <c r="F11" s="31"/>
      <c r="G11" s="31"/>
      <c r="H11" s="26"/>
      <c r="I11" s="31"/>
      <c r="J11" s="31"/>
      <c r="M11" s="32"/>
      <c r="N11" s="32"/>
    </row>
    <row r="12" spans="1:24" ht="17.100000000000001" customHeight="1">
      <c r="A12" s="42" t="s">
        <v>39</v>
      </c>
      <c r="B12" s="38">
        <f t="shared" ref="B12:B32" si="0">SUM(C12:D12)</f>
        <v>61</v>
      </c>
      <c r="C12" s="5">
        <v>24</v>
      </c>
      <c r="D12" s="5">
        <v>37</v>
      </c>
      <c r="E12" s="5">
        <f t="shared" ref="E12:E32" si="1">SUM(F12:G12)</f>
        <v>463</v>
      </c>
      <c r="F12" s="5">
        <v>70</v>
      </c>
      <c r="G12" s="5">
        <v>393</v>
      </c>
      <c r="H12" s="45" t="s">
        <v>119</v>
      </c>
      <c r="I12" s="40"/>
      <c r="J12" s="32"/>
      <c r="K12" s="41"/>
      <c r="L12" s="32"/>
      <c r="M12" s="32"/>
      <c r="N12" s="32"/>
      <c r="O12" s="39"/>
    </row>
    <row r="13" spans="1:24" ht="17.100000000000001" customHeight="1">
      <c r="A13" s="42" t="s">
        <v>153</v>
      </c>
      <c r="B13" s="38">
        <f t="shared" si="0"/>
        <v>88</v>
      </c>
      <c r="C13" s="5">
        <v>22</v>
      </c>
      <c r="D13" s="15">
        <v>66</v>
      </c>
      <c r="E13" s="5">
        <f t="shared" si="1"/>
        <v>1081</v>
      </c>
      <c r="F13" s="15">
        <v>80</v>
      </c>
      <c r="G13" s="15">
        <v>1001</v>
      </c>
      <c r="H13" s="45" t="s">
        <v>306</v>
      </c>
      <c r="J13" s="32"/>
      <c r="K13" s="41"/>
      <c r="L13" s="32"/>
      <c r="M13" s="14"/>
      <c r="N13" s="14"/>
      <c r="O13" s="39"/>
    </row>
    <row r="14" spans="1:24" ht="17.100000000000001" customHeight="1">
      <c r="A14" s="42" t="s">
        <v>308</v>
      </c>
      <c r="B14" s="38">
        <f t="shared" si="0"/>
        <v>2</v>
      </c>
      <c r="C14" s="290">
        <v>0</v>
      </c>
      <c r="D14" s="5">
        <v>2</v>
      </c>
      <c r="E14" s="5">
        <f t="shared" si="1"/>
        <v>86</v>
      </c>
      <c r="F14" s="5">
        <v>10</v>
      </c>
      <c r="G14" s="15">
        <v>76</v>
      </c>
      <c r="H14" s="45" t="s">
        <v>89</v>
      </c>
      <c r="J14" s="32"/>
      <c r="K14" s="41"/>
      <c r="L14" s="32"/>
      <c r="M14" s="14"/>
      <c r="N14" s="14"/>
      <c r="O14" s="39"/>
    </row>
    <row r="15" spans="1:24" ht="17.100000000000001" customHeight="1">
      <c r="A15" s="42" t="s">
        <v>28</v>
      </c>
      <c r="B15" s="38">
        <f t="shared" si="0"/>
        <v>14</v>
      </c>
      <c r="C15" s="5">
        <v>1</v>
      </c>
      <c r="D15" s="5">
        <v>13</v>
      </c>
      <c r="E15" s="5">
        <f t="shared" si="1"/>
        <v>216</v>
      </c>
      <c r="F15" s="5">
        <v>10</v>
      </c>
      <c r="G15" s="15">
        <v>206</v>
      </c>
      <c r="H15" s="45" t="s">
        <v>162</v>
      </c>
      <c r="J15" s="32"/>
      <c r="K15" s="41"/>
      <c r="L15" s="32"/>
      <c r="M15" s="14"/>
      <c r="N15" s="14"/>
      <c r="O15" s="39"/>
    </row>
    <row r="16" spans="1:24" ht="17.100000000000001" customHeight="1">
      <c r="A16" s="42" t="s">
        <v>50</v>
      </c>
      <c r="B16" s="38">
        <f t="shared" si="0"/>
        <v>38</v>
      </c>
      <c r="C16" s="5">
        <v>17</v>
      </c>
      <c r="D16" s="15">
        <v>21</v>
      </c>
      <c r="E16" s="5">
        <f t="shared" si="1"/>
        <v>157</v>
      </c>
      <c r="F16" s="14">
        <v>16</v>
      </c>
      <c r="G16" s="14">
        <v>141</v>
      </c>
      <c r="H16" s="45" t="s">
        <v>165</v>
      </c>
      <c r="J16" s="32"/>
      <c r="K16" s="41"/>
      <c r="L16" s="32"/>
      <c r="M16" s="14"/>
      <c r="N16" s="14"/>
      <c r="O16" s="39"/>
    </row>
    <row r="17" spans="1:15" ht="17.100000000000001" customHeight="1">
      <c r="A17" s="42" t="s">
        <v>155</v>
      </c>
      <c r="B17" s="38">
        <f t="shared" si="0"/>
        <v>1</v>
      </c>
      <c r="C17" s="290">
        <v>0</v>
      </c>
      <c r="D17" s="15">
        <v>1</v>
      </c>
      <c r="E17" s="5">
        <f t="shared" si="1"/>
        <v>38</v>
      </c>
      <c r="F17" s="15">
        <v>2</v>
      </c>
      <c r="G17" s="15">
        <v>36</v>
      </c>
      <c r="H17" s="45" t="s">
        <v>164</v>
      </c>
      <c r="J17" s="32"/>
      <c r="K17" s="41"/>
      <c r="L17" s="32"/>
      <c r="M17" s="32"/>
      <c r="N17" s="32"/>
      <c r="O17" s="39"/>
    </row>
    <row r="18" spans="1:15" ht="17.100000000000001" customHeight="1">
      <c r="A18" s="42" t="s">
        <v>10</v>
      </c>
      <c r="B18" s="38">
        <f t="shared" si="0"/>
        <v>8</v>
      </c>
      <c r="C18" s="5">
        <v>1</v>
      </c>
      <c r="D18" s="19">
        <v>7</v>
      </c>
      <c r="E18" s="5">
        <f t="shared" si="1"/>
        <v>77</v>
      </c>
      <c r="F18" s="15">
        <v>4</v>
      </c>
      <c r="G18" s="15">
        <v>73</v>
      </c>
      <c r="H18" s="45" t="s">
        <v>87</v>
      </c>
      <c r="J18" s="32"/>
      <c r="K18" s="41"/>
      <c r="L18" s="32"/>
      <c r="M18" s="32"/>
      <c r="N18" s="32"/>
      <c r="O18" s="39"/>
    </row>
    <row r="19" spans="1:15" ht="17.100000000000001" customHeight="1">
      <c r="A19" s="42" t="s">
        <v>51</v>
      </c>
      <c r="B19" s="38">
        <f t="shared" si="0"/>
        <v>4</v>
      </c>
      <c r="C19" s="5">
        <v>2</v>
      </c>
      <c r="D19" s="15">
        <v>2</v>
      </c>
      <c r="E19" s="5">
        <f t="shared" si="1"/>
        <v>34</v>
      </c>
      <c r="F19" s="5">
        <v>1</v>
      </c>
      <c r="G19" s="15">
        <v>33</v>
      </c>
      <c r="H19" s="45" t="s">
        <v>131</v>
      </c>
      <c r="J19" s="32"/>
      <c r="K19" s="41"/>
      <c r="L19" s="32"/>
      <c r="M19" s="32"/>
      <c r="N19" s="32"/>
      <c r="O19" s="39"/>
    </row>
    <row r="20" spans="1:15" s="31" customFormat="1" ht="17.100000000000001" customHeight="1">
      <c r="A20" s="64" t="s">
        <v>476</v>
      </c>
      <c r="B20" s="38">
        <f t="shared" si="0"/>
        <v>4</v>
      </c>
      <c r="C20" s="5">
        <v>1</v>
      </c>
      <c r="D20" s="15">
        <v>3</v>
      </c>
      <c r="E20" s="5">
        <f t="shared" si="1"/>
        <v>12</v>
      </c>
      <c r="F20" s="290">
        <v>0</v>
      </c>
      <c r="G20" s="15">
        <v>12</v>
      </c>
      <c r="H20" s="187" t="s">
        <v>84</v>
      </c>
      <c r="J20" s="32"/>
      <c r="K20" s="41"/>
      <c r="L20" s="32"/>
      <c r="M20" s="32"/>
      <c r="N20" s="32"/>
      <c r="O20" s="49"/>
    </row>
    <row r="21" spans="1:15" ht="17.100000000000001" customHeight="1">
      <c r="A21" s="42" t="s">
        <v>17</v>
      </c>
      <c r="B21" s="38">
        <f t="shared" si="0"/>
        <v>10</v>
      </c>
      <c r="C21" s="5">
        <v>5</v>
      </c>
      <c r="D21" s="15">
        <v>5</v>
      </c>
      <c r="E21" s="5">
        <f t="shared" si="1"/>
        <v>141</v>
      </c>
      <c r="F21" s="5">
        <v>13</v>
      </c>
      <c r="G21" s="15">
        <v>128</v>
      </c>
      <c r="H21" s="45" t="s">
        <v>95</v>
      </c>
      <c r="J21" s="32"/>
      <c r="K21" s="41"/>
      <c r="L21" s="32"/>
      <c r="M21" s="32"/>
      <c r="N21" s="32"/>
      <c r="O21" s="39"/>
    </row>
    <row r="22" spans="1:15" s="31" customFormat="1" ht="17.100000000000001" customHeight="1">
      <c r="A22" s="64" t="s">
        <v>53</v>
      </c>
      <c r="B22" s="38">
        <f t="shared" si="0"/>
        <v>13</v>
      </c>
      <c r="C22" s="5">
        <v>5</v>
      </c>
      <c r="D22" s="15">
        <v>8</v>
      </c>
      <c r="E22" s="5">
        <f t="shared" si="1"/>
        <v>32</v>
      </c>
      <c r="F22" s="290">
        <v>0</v>
      </c>
      <c r="G22" s="15">
        <v>32</v>
      </c>
      <c r="H22" s="187" t="s">
        <v>132</v>
      </c>
      <c r="J22" s="32"/>
      <c r="K22" s="41"/>
      <c r="L22" s="32"/>
      <c r="M22" s="32"/>
      <c r="N22" s="32"/>
      <c r="O22" s="49"/>
    </row>
    <row r="23" spans="1:15" ht="17.100000000000001" customHeight="1">
      <c r="A23" s="19" t="s">
        <v>154</v>
      </c>
      <c r="B23" s="38">
        <f t="shared" si="0"/>
        <v>20</v>
      </c>
      <c r="C23" s="31">
        <v>4</v>
      </c>
      <c r="D23" s="31">
        <v>16</v>
      </c>
      <c r="E23" s="5">
        <f t="shared" si="1"/>
        <v>213</v>
      </c>
      <c r="F23" s="31">
        <v>13</v>
      </c>
      <c r="G23" s="31">
        <v>200</v>
      </c>
      <c r="H23" s="26" t="s">
        <v>94</v>
      </c>
      <c r="J23" s="31"/>
    </row>
    <row r="24" spans="1:15" ht="17.100000000000001" customHeight="1">
      <c r="A24" s="42" t="s">
        <v>37</v>
      </c>
      <c r="B24" s="38">
        <f t="shared" si="0"/>
        <v>11</v>
      </c>
      <c r="C24" s="301">
        <v>0</v>
      </c>
      <c r="D24" s="32">
        <v>11</v>
      </c>
      <c r="E24" s="5">
        <f t="shared" si="1"/>
        <v>117</v>
      </c>
      <c r="F24" s="32">
        <v>9</v>
      </c>
      <c r="G24" s="32">
        <v>108</v>
      </c>
      <c r="H24" s="45" t="s">
        <v>163</v>
      </c>
      <c r="I24" s="35"/>
      <c r="J24" s="35"/>
      <c r="K24" s="52"/>
      <c r="L24" s="35"/>
      <c r="M24" s="35"/>
      <c r="N24" s="35"/>
      <c r="O24" s="51"/>
    </row>
    <row r="25" spans="1:15" ht="17.100000000000001" customHeight="1">
      <c r="A25" s="42" t="s">
        <v>32</v>
      </c>
      <c r="B25" s="38">
        <f t="shared" si="0"/>
        <v>11</v>
      </c>
      <c r="C25" s="290">
        <v>0</v>
      </c>
      <c r="D25" s="5">
        <v>11</v>
      </c>
      <c r="E25" s="5">
        <f t="shared" si="1"/>
        <v>35</v>
      </c>
      <c r="F25" s="290">
        <v>0</v>
      </c>
      <c r="G25" s="5">
        <v>35</v>
      </c>
      <c r="H25" s="45" t="s">
        <v>112</v>
      </c>
      <c r="J25" s="32"/>
      <c r="K25" s="15"/>
      <c r="L25" s="32"/>
      <c r="M25" s="32"/>
      <c r="N25" s="32"/>
      <c r="O25" s="39"/>
    </row>
    <row r="26" spans="1:15" ht="17.100000000000001" customHeight="1">
      <c r="A26" s="42" t="s">
        <v>42</v>
      </c>
      <c r="B26" s="38">
        <f t="shared" si="0"/>
        <v>3</v>
      </c>
      <c r="C26" s="290">
        <v>0</v>
      </c>
      <c r="D26" s="5">
        <v>3</v>
      </c>
      <c r="E26" s="5">
        <f t="shared" si="1"/>
        <v>59</v>
      </c>
      <c r="F26" s="5">
        <v>1</v>
      </c>
      <c r="G26" s="5">
        <v>58</v>
      </c>
      <c r="H26" s="45" t="s">
        <v>122</v>
      </c>
      <c r="J26" s="32"/>
      <c r="K26" s="15"/>
      <c r="L26" s="32"/>
      <c r="M26" s="14"/>
      <c r="N26" s="14"/>
      <c r="O26" s="39"/>
    </row>
    <row r="27" spans="1:15" ht="17.100000000000001" customHeight="1">
      <c r="A27" s="42" t="s">
        <v>30</v>
      </c>
      <c r="B27" s="38">
        <f t="shared" si="0"/>
        <v>13</v>
      </c>
      <c r="C27" s="5">
        <v>1</v>
      </c>
      <c r="D27" s="5">
        <v>12</v>
      </c>
      <c r="E27" s="5">
        <f t="shared" si="1"/>
        <v>145</v>
      </c>
      <c r="F27" s="14">
        <v>12</v>
      </c>
      <c r="G27" s="14">
        <v>133</v>
      </c>
      <c r="H27" s="45" t="s">
        <v>110</v>
      </c>
      <c r="J27" s="32"/>
      <c r="K27" s="15"/>
      <c r="L27" s="32"/>
      <c r="M27" s="14"/>
      <c r="N27" s="14"/>
      <c r="O27" s="39"/>
    </row>
    <row r="28" spans="1:15" ht="17.100000000000001" customHeight="1">
      <c r="A28" s="42" t="s">
        <v>2</v>
      </c>
      <c r="B28" s="38">
        <f t="shared" si="0"/>
        <v>20</v>
      </c>
      <c r="C28" s="15">
        <v>3</v>
      </c>
      <c r="D28" s="5">
        <v>17</v>
      </c>
      <c r="E28" s="5">
        <f t="shared" si="1"/>
        <v>148</v>
      </c>
      <c r="F28" s="5">
        <v>7</v>
      </c>
      <c r="G28" s="5">
        <v>141</v>
      </c>
      <c r="H28" s="45" t="s">
        <v>78</v>
      </c>
      <c r="J28" s="32"/>
      <c r="K28" s="15"/>
      <c r="L28" s="32"/>
      <c r="M28" s="32"/>
      <c r="N28" s="32"/>
      <c r="O28" s="39"/>
    </row>
    <row r="29" spans="1:15" ht="17.100000000000001" customHeight="1">
      <c r="A29" s="42" t="s">
        <v>24</v>
      </c>
      <c r="B29" s="38">
        <f t="shared" si="0"/>
        <v>1</v>
      </c>
      <c r="C29" s="5">
        <v>1</v>
      </c>
      <c r="D29" s="290">
        <v>0</v>
      </c>
      <c r="E29" s="5">
        <f t="shared" si="1"/>
        <v>13</v>
      </c>
      <c r="F29" s="5">
        <v>3</v>
      </c>
      <c r="G29" s="5">
        <v>10</v>
      </c>
      <c r="H29" s="45" t="s">
        <v>161</v>
      </c>
      <c r="J29" s="32"/>
      <c r="K29" s="15"/>
      <c r="L29" s="32"/>
      <c r="M29" s="32"/>
      <c r="N29" s="32"/>
      <c r="O29" s="39"/>
    </row>
    <row r="30" spans="1:15" s="31" customFormat="1" ht="17.100000000000001" customHeight="1">
      <c r="A30" s="42" t="s">
        <v>13</v>
      </c>
      <c r="B30" s="38">
        <f t="shared" si="0"/>
        <v>1</v>
      </c>
      <c r="C30" s="290">
        <v>0</v>
      </c>
      <c r="D30" s="15">
        <v>1</v>
      </c>
      <c r="E30" s="5">
        <f t="shared" si="1"/>
        <v>20</v>
      </c>
      <c r="F30" s="5">
        <v>2</v>
      </c>
      <c r="G30" s="5">
        <v>18</v>
      </c>
      <c r="H30" s="45" t="s">
        <v>91</v>
      </c>
      <c r="J30" s="32"/>
      <c r="K30" s="15"/>
      <c r="L30" s="32"/>
      <c r="M30" s="32"/>
      <c r="N30" s="32"/>
      <c r="O30" s="49"/>
    </row>
    <row r="31" spans="1:15" ht="17.100000000000001" customHeight="1">
      <c r="A31" s="42" t="s">
        <v>34</v>
      </c>
      <c r="B31" s="38">
        <f t="shared" si="0"/>
        <v>1</v>
      </c>
      <c r="C31" s="290">
        <v>0</v>
      </c>
      <c r="D31" s="15">
        <v>1</v>
      </c>
      <c r="E31" s="5">
        <f t="shared" si="1"/>
        <v>7</v>
      </c>
      <c r="F31" s="290">
        <v>0</v>
      </c>
      <c r="G31" s="5">
        <v>7</v>
      </c>
      <c r="H31" s="45" t="s">
        <v>114</v>
      </c>
      <c r="J31" s="32"/>
      <c r="K31" s="15"/>
      <c r="L31" s="32"/>
      <c r="M31" s="32"/>
      <c r="N31" s="32"/>
      <c r="O31" s="39"/>
    </row>
    <row r="32" spans="1:15" s="31" customFormat="1" ht="17.100000000000001" customHeight="1">
      <c r="A32" s="42" t="s">
        <v>21</v>
      </c>
      <c r="B32" s="38">
        <f t="shared" si="0"/>
        <v>4</v>
      </c>
      <c r="C32" s="15">
        <v>2</v>
      </c>
      <c r="D32" s="15">
        <v>2</v>
      </c>
      <c r="E32" s="5">
        <f t="shared" si="1"/>
        <v>42</v>
      </c>
      <c r="F32" s="5">
        <v>2</v>
      </c>
      <c r="G32" s="5">
        <v>40</v>
      </c>
      <c r="H32" s="45" t="s">
        <v>100</v>
      </c>
      <c r="J32" s="32"/>
      <c r="K32" s="15"/>
      <c r="L32" s="32"/>
      <c r="M32" s="32"/>
      <c r="N32" s="32"/>
      <c r="O32" s="49"/>
    </row>
    <row r="33" spans="1:15" s="31" customFormat="1" ht="17.100000000000001" customHeight="1">
      <c r="A33" s="42"/>
      <c r="B33" s="38"/>
      <c r="C33" s="15"/>
      <c r="D33" s="15"/>
      <c r="E33" s="5"/>
      <c r="F33" s="5"/>
      <c r="G33" s="5"/>
      <c r="H33" s="45"/>
      <c r="J33" s="32"/>
      <c r="K33" s="15"/>
      <c r="L33" s="32"/>
      <c r="M33" s="32"/>
      <c r="N33" s="32"/>
      <c r="O33" s="49"/>
    </row>
    <row r="34" spans="1:15" s="31" customFormat="1" ht="17.100000000000001" customHeight="1">
      <c r="A34" s="62" t="s">
        <v>75</v>
      </c>
      <c r="B34" s="28">
        <f t="shared" ref="B34:G34" si="2">SUM(B12:B32)</f>
        <v>328</v>
      </c>
      <c r="C34" s="13">
        <f>SUM(C12:C32)</f>
        <v>89</v>
      </c>
      <c r="D34" s="13">
        <f t="shared" si="2"/>
        <v>239</v>
      </c>
      <c r="E34" s="13">
        <f t="shared" si="2"/>
        <v>3136</v>
      </c>
      <c r="F34" s="13">
        <f t="shared" si="2"/>
        <v>255</v>
      </c>
      <c r="G34" s="13">
        <f t="shared" si="2"/>
        <v>2881</v>
      </c>
      <c r="H34" s="205" t="s">
        <v>0</v>
      </c>
      <c r="J34" s="32"/>
      <c r="K34" s="15"/>
      <c r="L34" s="32"/>
      <c r="M34" s="32"/>
      <c r="N34" s="32"/>
      <c r="O34" s="49"/>
    </row>
    <row r="35" spans="1:15" ht="8.1" customHeight="1">
      <c r="B35" s="31"/>
      <c r="D35" s="31"/>
      <c r="F35" s="31"/>
      <c r="G35" s="31"/>
      <c r="H35" s="26"/>
      <c r="J35" s="32"/>
      <c r="K35" s="32"/>
      <c r="L35" s="26"/>
      <c r="O35" s="19"/>
    </row>
    <row r="36" spans="1:15" ht="12.6" customHeight="1">
      <c r="A36" s="42"/>
      <c r="B36" s="5"/>
      <c r="D36" s="5"/>
      <c r="F36" s="5"/>
      <c r="G36" s="32"/>
      <c r="H36" s="45"/>
      <c r="I36" s="32"/>
      <c r="J36" s="32"/>
      <c r="K36" s="32"/>
      <c r="L36" s="39"/>
      <c r="O36" s="19"/>
    </row>
    <row r="37" spans="1:15" ht="12.6" customHeight="1">
      <c r="A37" s="42"/>
      <c r="B37" s="5"/>
      <c r="D37" s="15"/>
      <c r="F37" s="15"/>
      <c r="G37" s="32"/>
      <c r="H37" s="45"/>
      <c r="I37" s="32"/>
      <c r="J37" s="14"/>
      <c r="K37" s="14"/>
      <c r="L37" s="39"/>
      <c r="O37" s="19"/>
    </row>
    <row r="38" spans="1:15" ht="12.6" customHeight="1">
      <c r="A38" s="42"/>
      <c r="B38" s="5"/>
      <c r="D38" s="5"/>
      <c r="F38" s="15"/>
      <c r="G38" s="32"/>
      <c r="H38" s="45"/>
      <c r="I38" s="32"/>
      <c r="J38" s="14"/>
      <c r="K38" s="14"/>
      <c r="L38" s="39"/>
      <c r="O38" s="19"/>
    </row>
    <row r="39" spans="1:15" ht="12.6" customHeight="1">
      <c r="A39" s="42"/>
      <c r="B39" s="5"/>
      <c r="D39" s="5"/>
      <c r="F39" s="15"/>
      <c r="G39" s="32"/>
      <c r="H39" s="45"/>
      <c r="I39" s="32"/>
      <c r="J39" s="14"/>
      <c r="K39" s="14"/>
      <c r="L39" s="39"/>
      <c r="O39" s="19"/>
    </row>
    <row r="40" spans="1:15" ht="12.6" customHeight="1">
      <c r="A40" s="42"/>
      <c r="B40" s="5"/>
      <c r="D40" s="14"/>
      <c r="F40" s="14"/>
      <c r="G40" s="32"/>
      <c r="H40" s="45"/>
      <c r="I40" s="32"/>
      <c r="J40" s="14"/>
      <c r="K40" s="14"/>
      <c r="L40" s="39"/>
      <c r="O40" s="19"/>
    </row>
    <row r="41" spans="1:15" ht="12.6" customHeight="1">
      <c r="A41" s="42"/>
      <c r="B41" s="5"/>
      <c r="D41" s="15"/>
      <c r="F41" s="15"/>
      <c r="G41" s="32"/>
      <c r="H41" s="45"/>
      <c r="I41" s="32"/>
      <c r="J41" s="32"/>
      <c r="K41" s="32"/>
      <c r="L41" s="39"/>
      <c r="O41" s="19"/>
    </row>
    <row r="42" spans="1:15" ht="12.6" customHeight="1">
      <c r="A42" s="42"/>
      <c r="B42" s="5"/>
      <c r="D42" s="15"/>
      <c r="F42" s="15"/>
      <c r="G42" s="32"/>
      <c r="H42" s="45"/>
      <c r="I42" s="32"/>
      <c r="J42" s="32"/>
      <c r="K42" s="32"/>
      <c r="L42" s="39"/>
      <c r="O42" s="19"/>
    </row>
    <row r="43" spans="1:15" ht="12.6" customHeight="1">
      <c r="A43" s="42"/>
      <c r="B43" s="5"/>
      <c r="D43" s="5"/>
      <c r="F43" s="15"/>
      <c r="G43" s="32"/>
      <c r="H43" s="45"/>
      <c r="I43" s="32"/>
      <c r="J43" s="32"/>
      <c r="K43" s="32"/>
      <c r="L43" s="39"/>
      <c r="O43" s="19"/>
    </row>
    <row r="44" spans="1:15" s="31" customFormat="1" ht="12.6" customHeight="1">
      <c r="A44" s="64"/>
      <c r="B44" s="5"/>
      <c r="D44" s="5"/>
      <c r="F44" s="15"/>
      <c r="G44" s="32"/>
      <c r="H44" s="187"/>
      <c r="I44" s="32"/>
      <c r="J44" s="32"/>
      <c r="K44" s="32"/>
      <c r="L44" s="49"/>
    </row>
    <row r="45" spans="1:15" ht="12.6" customHeight="1">
      <c r="A45" s="42"/>
      <c r="B45" s="5"/>
      <c r="D45" s="15"/>
      <c r="F45" s="15"/>
      <c r="G45" s="32"/>
      <c r="H45" s="45"/>
      <c r="I45" s="32"/>
      <c r="J45" s="32"/>
      <c r="K45" s="32"/>
      <c r="L45" s="39"/>
      <c r="O45" s="19"/>
    </row>
    <row r="46" spans="1:15" s="31" customFormat="1" ht="12.6" customHeight="1">
      <c r="A46" s="64"/>
      <c r="B46" s="5"/>
      <c r="D46" s="5"/>
      <c r="F46" s="15"/>
      <c r="G46" s="32"/>
      <c r="H46" s="187"/>
      <c r="I46" s="32"/>
      <c r="J46" s="32"/>
      <c r="K46" s="32"/>
      <c r="L46" s="49"/>
    </row>
    <row r="47" spans="1:15" ht="12.6" customHeight="1">
      <c r="B47" s="5"/>
      <c r="D47" s="31"/>
      <c r="F47" s="31"/>
      <c r="G47" s="31"/>
      <c r="H47" s="26"/>
      <c r="L47" s="26"/>
      <c r="O47" s="19"/>
    </row>
    <row r="48" spans="1:15" ht="12.6" customHeight="1">
      <c r="B48" s="5"/>
      <c r="D48" s="31"/>
      <c r="F48" s="31"/>
      <c r="G48" s="31"/>
      <c r="H48" s="26"/>
      <c r="L48" s="26"/>
      <c r="O48" s="19"/>
    </row>
    <row r="49" spans="1:15" ht="12.6" customHeight="1">
      <c r="A49" s="42"/>
      <c r="B49" s="5"/>
      <c r="D49" s="32"/>
      <c r="F49" s="32"/>
      <c r="G49" s="35"/>
      <c r="H49" s="45"/>
      <c r="I49" s="35"/>
      <c r="J49" s="35"/>
      <c r="K49" s="35"/>
      <c r="L49" s="51"/>
      <c r="O49" s="19"/>
    </row>
    <row r="50" spans="1:15" ht="12.6" customHeight="1">
      <c r="A50" s="42"/>
      <c r="B50" s="5"/>
      <c r="D50" s="5"/>
      <c r="F50" s="5"/>
      <c r="G50" s="32"/>
      <c r="H50" s="45"/>
      <c r="I50" s="32"/>
      <c r="J50" s="32"/>
      <c r="K50" s="32"/>
      <c r="L50" s="39"/>
      <c r="O50" s="19"/>
    </row>
    <row r="51" spans="1:15" ht="12.6" customHeight="1">
      <c r="A51" s="42"/>
      <c r="B51" s="5"/>
      <c r="D51" s="5"/>
      <c r="F51" s="5"/>
      <c r="G51" s="32"/>
      <c r="H51" s="45"/>
      <c r="I51" s="32"/>
      <c r="J51" s="32"/>
      <c r="K51" s="32"/>
      <c r="L51" s="39"/>
      <c r="O51" s="19"/>
    </row>
    <row r="52" spans="1:15" ht="12.6" customHeight="1">
      <c r="A52" s="42"/>
      <c r="B52" s="5"/>
      <c r="D52" s="5"/>
      <c r="F52" s="5"/>
      <c r="G52" s="32"/>
      <c r="H52" s="45"/>
      <c r="I52" s="32"/>
      <c r="J52" s="14"/>
      <c r="K52" s="14"/>
      <c r="L52" s="39"/>
      <c r="O52" s="19"/>
    </row>
    <row r="53" spans="1:15" ht="9.9499999999999993" customHeight="1">
      <c r="A53" s="42"/>
      <c r="B53" s="5"/>
      <c r="D53" s="14"/>
      <c r="F53" s="14"/>
      <c r="G53" s="32"/>
      <c r="H53" s="45"/>
      <c r="I53" s="32"/>
      <c r="J53" s="14"/>
      <c r="K53" s="14"/>
      <c r="L53" s="39"/>
      <c r="O53" s="19"/>
    </row>
    <row r="54" spans="1:15" ht="12.6" customHeight="1">
      <c r="A54" s="42"/>
      <c r="B54" s="5"/>
      <c r="D54" s="5"/>
      <c r="F54" s="5"/>
      <c r="G54" s="32"/>
      <c r="H54" s="45"/>
      <c r="I54" s="32"/>
      <c r="J54" s="32"/>
      <c r="K54" s="32"/>
      <c r="L54" s="39"/>
      <c r="O54" s="19"/>
    </row>
    <row r="55" spans="1:15" ht="12.6" customHeight="1">
      <c r="A55" s="42"/>
      <c r="B55" s="5"/>
      <c r="D55" s="5"/>
      <c r="F55" s="5"/>
      <c r="G55" s="32"/>
      <c r="H55" s="45"/>
      <c r="I55" s="32"/>
      <c r="J55" s="32"/>
      <c r="K55" s="32"/>
      <c r="L55" s="39"/>
      <c r="O55" s="19"/>
    </row>
    <row r="56" spans="1:15" ht="12.6" customHeight="1">
      <c r="A56" s="42"/>
      <c r="B56" s="5"/>
      <c r="D56" s="5"/>
      <c r="F56" s="5"/>
      <c r="G56" s="32"/>
      <c r="H56" s="45"/>
      <c r="I56" s="32"/>
      <c r="J56" s="32"/>
      <c r="K56" s="32"/>
      <c r="L56" s="39"/>
      <c r="O56" s="19"/>
    </row>
    <row r="57" spans="1:15" ht="11.1" customHeight="1">
      <c r="A57" s="27"/>
      <c r="B57" s="27"/>
      <c r="C57" s="54"/>
      <c r="D57" s="50"/>
      <c r="E57" s="50"/>
      <c r="F57" s="50"/>
      <c r="H57" s="53"/>
      <c r="I57" s="50"/>
      <c r="J57" s="55"/>
      <c r="K57" s="56"/>
      <c r="L57" s="56"/>
      <c r="M57" s="31"/>
      <c r="N57" s="31"/>
    </row>
    <row r="58" spans="1:15" ht="12.75" customHeight="1">
      <c r="A58" s="59" t="s">
        <v>726</v>
      </c>
      <c r="B58" s="59"/>
      <c r="H58" s="60" t="s">
        <v>725</v>
      </c>
      <c r="N58" s="31"/>
      <c r="O58" s="60"/>
    </row>
    <row r="59" spans="1:15" ht="12.75" customHeight="1">
      <c r="A59" s="473"/>
      <c r="B59" s="473"/>
      <c r="C59" s="473"/>
      <c r="D59" s="473"/>
      <c r="E59" s="473"/>
      <c r="F59" s="473"/>
      <c r="G59" s="473"/>
      <c r="H59" s="473"/>
    </row>
    <row r="60" spans="1:15" s="31" customFormat="1" ht="12.75" customHeight="1"/>
    <row r="61" spans="1:15" s="31" customFormat="1" ht="12.75" customHeight="1"/>
    <row r="62" spans="1:15" s="31" customFormat="1" ht="12.75" customHeight="1"/>
  </sheetData>
  <mergeCells count="4">
    <mergeCell ref="A59:H59"/>
    <mergeCell ref="F3:H3"/>
    <mergeCell ref="G4:H4"/>
    <mergeCell ref="G5:H5"/>
  </mergeCells>
  <phoneticPr fontId="5" type="noConversion"/>
  <pageMargins left="0.78740157480314965" right="0.78740157480314965" top="1.1811023622047245" bottom="1.3779527559055118" header="0.51181102362204722" footer="0.51181102362204722"/>
  <pageSetup paperSize="9" scale="7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L55"/>
  <sheetViews>
    <sheetView showGridLines="0" workbookViewId="0">
      <selection sqref="A1:E55"/>
    </sheetView>
  </sheetViews>
  <sheetFormatPr baseColWidth="10" defaultRowHeight="12.75"/>
  <cols>
    <col min="1" max="1" width="29.7109375" style="19" customWidth="1"/>
    <col min="2" max="4" width="14.7109375" style="19" customWidth="1"/>
    <col min="5" max="5" width="30.42578125" style="19" customWidth="1"/>
    <col min="6" max="6" width="4.7109375" style="31" customWidth="1"/>
    <col min="7" max="16384" width="11.42578125" style="31"/>
  </cols>
  <sheetData>
    <row r="1" spans="1:5" ht="22.5">
      <c r="A1" s="18" t="s">
        <v>73</v>
      </c>
      <c r="B1" s="18"/>
      <c r="E1" s="20" t="s">
        <v>145</v>
      </c>
    </row>
    <row r="2" spans="1:5">
      <c r="E2" s="21"/>
    </row>
    <row r="3" spans="1:5" ht="18.75">
      <c r="A3" s="178" t="s">
        <v>471</v>
      </c>
      <c r="B3" s="84"/>
      <c r="E3" s="404" t="s">
        <v>443</v>
      </c>
    </row>
    <row r="4" spans="1:5" ht="18.75">
      <c r="A4" s="25" t="s">
        <v>772</v>
      </c>
      <c r="E4" s="445" t="s">
        <v>477</v>
      </c>
    </row>
    <row r="5" spans="1:5" ht="18.75">
      <c r="A5" s="25"/>
      <c r="E5" s="404"/>
    </row>
    <row r="6" spans="1:5">
      <c r="C6" s="54"/>
      <c r="E6" s="26"/>
    </row>
    <row r="7" spans="1:5">
      <c r="A7" s="19" t="s">
        <v>767</v>
      </c>
      <c r="B7" s="85"/>
      <c r="C7" s="89"/>
      <c r="E7" s="58" t="s">
        <v>768</v>
      </c>
    </row>
    <row r="8" spans="1:5">
      <c r="B8" s="85"/>
      <c r="C8" s="89"/>
    </row>
    <row r="9" spans="1:5" ht="14.25">
      <c r="A9" s="33" t="s">
        <v>307</v>
      </c>
      <c r="B9" s="30" t="s">
        <v>351</v>
      </c>
      <c r="C9" s="30" t="s">
        <v>376</v>
      </c>
      <c r="D9" s="30" t="s">
        <v>291</v>
      </c>
      <c r="E9" s="51" t="s">
        <v>393</v>
      </c>
    </row>
    <row r="10" spans="1:5">
      <c r="B10" s="13" t="s">
        <v>75</v>
      </c>
      <c r="C10" s="13" t="s">
        <v>304</v>
      </c>
      <c r="D10" s="13" t="s">
        <v>305</v>
      </c>
      <c r="E10" s="26"/>
    </row>
    <row r="11" spans="1:5">
      <c r="B11" s="31"/>
      <c r="C11" s="31"/>
      <c r="D11" s="31"/>
      <c r="E11" s="26"/>
    </row>
    <row r="12" spans="1:5" ht="18" customHeight="1">
      <c r="A12" s="42" t="s">
        <v>39</v>
      </c>
      <c r="B12" s="5">
        <f t="shared" ref="B12:B32" si="0">SUM(C12:D12)</f>
        <v>50</v>
      </c>
      <c r="C12" s="31">
        <v>22</v>
      </c>
      <c r="D12" s="31">
        <v>28</v>
      </c>
      <c r="E12" s="45" t="s">
        <v>119</v>
      </c>
    </row>
    <row r="13" spans="1:5" ht="18" customHeight="1">
      <c r="A13" s="42" t="s">
        <v>153</v>
      </c>
      <c r="B13" s="5">
        <f t="shared" si="0"/>
        <v>62</v>
      </c>
      <c r="C13" s="31">
        <v>22</v>
      </c>
      <c r="D13" s="31">
        <v>40</v>
      </c>
      <c r="E13" s="45" t="s">
        <v>306</v>
      </c>
    </row>
    <row r="14" spans="1:5" ht="18" customHeight="1">
      <c r="A14" s="42" t="s">
        <v>308</v>
      </c>
      <c r="B14" s="5">
        <f t="shared" si="0"/>
        <v>27</v>
      </c>
      <c r="C14" s="31">
        <v>8</v>
      </c>
      <c r="D14" s="31">
        <v>19</v>
      </c>
      <c r="E14" s="45" t="s">
        <v>89</v>
      </c>
    </row>
    <row r="15" spans="1:5" ht="18" customHeight="1">
      <c r="A15" s="42" t="s">
        <v>28</v>
      </c>
      <c r="B15" s="5">
        <f t="shared" si="0"/>
        <v>47</v>
      </c>
      <c r="C15" s="31">
        <v>14</v>
      </c>
      <c r="D15" s="31">
        <v>33</v>
      </c>
      <c r="E15" s="45" t="s">
        <v>162</v>
      </c>
    </row>
    <row r="16" spans="1:5" ht="18" customHeight="1">
      <c r="A16" s="42" t="s">
        <v>50</v>
      </c>
      <c r="B16" s="5">
        <f t="shared" si="0"/>
        <v>48</v>
      </c>
      <c r="C16" s="31">
        <v>9</v>
      </c>
      <c r="D16" s="31">
        <v>39</v>
      </c>
      <c r="E16" s="45" t="s">
        <v>165</v>
      </c>
    </row>
    <row r="17" spans="1:5" ht="18" customHeight="1">
      <c r="A17" s="42" t="s">
        <v>155</v>
      </c>
      <c r="B17" s="5">
        <f t="shared" si="0"/>
        <v>25</v>
      </c>
      <c r="C17" s="31">
        <v>6</v>
      </c>
      <c r="D17" s="31">
        <v>19</v>
      </c>
      <c r="E17" s="45" t="s">
        <v>164</v>
      </c>
    </row>
    <row r="18" spans="1:5" ht="18" customHeight="1">
      <c r="A18" s="42" t="s">
        <v>10</v>
      </c>
      <c r="B18" s="5">
        <f t="shared" si="0"/>
        <v>36</v>
      </c>
      <c r="C18" s="31">
        <v>7</v>
      </c>
      <c r="D18" s="31">
        <v>29</v>
      </c>
      <c r="E18" s="45" t="s">
        <v>87</v>
      </c>
    </row>
    <row r="19" spans="1:5" ht="18" customHeight="1">
      <c r="A19" s="42" t="s">
        <v>51</v>
      </c>
      <c r="B19" s="5">
        <f t="shared" si="0"/>
        <v>14</v>
      </c>
      <c r="C19" s="31">
        <v>5</v>
      </c>
      <c r="D19" s="31">
        <v>9</v>
      </c>
      <c r="E19" s="45" t="s">
        <v>131</v>
      </c>
    </row>
    <row r="20" spans="1:5" ht="18" customHeight="1">
      <c r="A20" s="64" t="s">
        <v>476</v>
      </c>
      <c r="B20" s="5">
        <f t="shared" si="0"/>
        <v>9</v>
      </c>
      <c r="C20" s="31">
        <v>3</v>
      </c>
      <c r="D20" s="31">
        <v>6</v>
      </c>
      <c r="E20" s="187" t="s">
        <v>84</v>
      </c>
    </row>
    <row r="21" spans="1:5" ht="18" customHeight="1">
      <c r="A21" s="42" t="s">
        <v>17</v>
      </c>
      <c r="B21" s="5">
        <f t="shared" si="0"/>
        <v>38</v>
      </c>
      <c r="C21" s="31">
        <v>13</v>
      </c>
      <c r="D21" s="31">
        <v>25</v>
      </c>
      <c r="E21" s="45" t="s">
        <v>95</v>
      </c>
    </row>
    <row r="22" spans="1:5" ht="18" customHeight="1">
      <c r="A22" s="64" t="s">
        <v>53</v>
      </c>
      <c r="B22" s="5">
        <f t="shared" si="0"/>
        <v>31</v>
      </c>
      <c r="C22" s="31">
        <v>9</v>
      </c>
      <c r="D22" s="31">
        <v>22</v>
      </c>
      <c r="E22" s="187" t="s">
        <v>132</v>
      </c>
    </row>
    <row r="23" spans="1:5" ht="18" customHeight="1">
      <c r="A23" s="19" t="s">
        <v>154</v>
      </c>
      <c r="B23" s="5">
        <f t="shared" si="0"/>
        <v>58</v>
      </c>
      <c r="C23" s="31">
        <v>15</v>
      </c>
      <c r="D23" s="31">
        <v>43</v>
      </c>
      <c r="E23" s="26" t="s">
        <v>94</v>
      </c>
    </row>
    <row r="24" spans="1:5" ht="18" customHeight="1">
      <c r="A24" s="42" t="s">
        <v>37</v>
      </c>
      <c r="B24" s="5">
        <f t="shared" si="0"/>
        <v>27</v>
      </c>
      <c r="C24" s="31">
        <v>3</v>
      </c>
      <c r="D24" s="31">
        <v>24</v>
      </c>
      <c r="E24" s="45" t="s">
        <v>163</v>
      </c>
    </row>
    <row r="25" spans="1:5" ht="18" customHeight="1">
      <c r="A25" s="42" t="s">
        <v>32</v>
      </c>
      <c r="B25" s="5">
        <f t="shared" si="0"/>
        <v>24</v>
      </c>
      <c r="C25" s="31">
        <v>4</v>
      </c>
      <c r="D25" s="31">
        <v>20</v>
      </c>
      <c r="E25" s="45" t="s">
        <v>112</v>
      </c>
    </row>
    <row r="26" spans="1:5" ht="18" customHeight="1">
      <c r="A26" s="42" t="s">
        <v>42</v>
      </c>
      <c r="B26" s="5">
        <f t="shared" si="0"/>
        <v>34</v>
      </c>
      <c r="C26" s="31">
        <v>15</v>
      </c>
      <c r="D26" s="31">
        <v>19</v>
      </c>
      <c r="E26" s="45" t="s">
        <v>122</v>
      </c>
    </row>
    <row r="27" spans="1:5" ht="18" customHeight="1">
      <c r="A27" s="42" t="s">
        <v>30</v>
      </c>
      <c r="B27" s="5">
        <f t="shared" si="0"/>
        <v>60</v>
      </c>
      <c r="C27" s="31">
        <v>14</v>
      </c>
      <c r="D27" s="31">
        <v>46</v>
      </c>
      <c r="E27" s="45" t="s">
        <v>110</v>
      </c>
    </row>
    <row r="28" spans="1:5" ht="18" customHeight="1">
      <c r="A28" s="42" t="s">
        <v>2</v>
      </c>
      <c r="B28" s="5">
        <f t="shared" si="0"/>
        <v>55</v>
      </c>
      <c r="C28" s="31">
        <v>16</v>
      </c>
      <c r="D28" s="31">
        <v>39</v>
      </c>
      <c r="E28" s="45" t="s">
        <v>78</v>
      </c>
    </row>
    <row r="29" spans="1:5" ht="18" customHeight="1">
      <c r="A29" s="42" t="s">
        <v>24</v>
      </c>
      <c r="B29" s="5">
        <f t="shared" si="0"/>
        <v>8</v>
      </c>
      <c r="C29" s="368">
        <v>0</v>
      </c>
      <c r="D29" s="31">
        <v>8</v>
      </c>
      <c r="E29" s="45" t="s">
        <v>161</v>
      </c>
    </row>
    <row r="30" spans="1:5" ht="18" customHeight="1">
      <c r="A30" s="42" t="s">
        <v>13</v>
      </c>
      <c r="B30" s="5">
        <f t="shared" si="0"/>
        <v>14</v>
      </c>
      <c r="C30" s="31">
        <v>8</v>
      </c>
      <c r="D30" s="31">
        <v>6</v>
      </c>
      <c r="E30" s="45" t="s">
        <v>91</v>
      </c>
    </row>
    <row r="31" spans="1:5" ht="18" customHeight="1">
      <c r="A31" s="42" t="s">
        <v>34</v>
      </c>
      <c r="B31" s="5">
        <f t="shared" si="0"/>
        <v>15</v>
      </c>
      <c r="C31" s="31">
        <v>2</v>
      </c>
      <c r="D31" s="31">
        <v>13</v>
      </c>
      <c r="E31" s="45" t="s">
        <v>114</v>
      </c>
    </row>
    <row r="32" spans="1:5" ht="18" customHeight="1">
      <c r="A32" s="42" t="s">
        <v>21</v>
      </c>
      <c r="B32" s="5">
        <f t="shared" si="0"/>
        <v>14</v>
      </c>
      <c r="C32" s="31">
        <v>3</v>
      </c>
      <c r="D32" s="31">
        <v>11</v>
      </c>
      <c r="E32" s="45" t="s">
        <v>100</v>
      </c>
    </row>
    <row r="33" spans="1:5" ht="18" customHeight="1">
      <c r="A33" s="42"/>
      <c r="B33" s="5"/>
      <c r="C33" s="5"/>
      <c r="D33" s="5"/>
      <c r="E33" s="45"/>
    </row>
    <row r="34" spans="1:5" ht="18" customHeight="1">
      <c r="A34" s="62" t="s">
        <v>75</v>
      </c>
      <c r="B34" s="13">
        <f>SUM(B12:B32)</f>
        <v>696</v>
      </c>
      <c r="C34" s="13">
        <f>SUM(C12:C32)</f>
        <v>198</v>
      </c>
      <c r="D34" s="13">
        <f>SUM(D12:D32)</f>
        <v>498</v>
      </c>
      <c r="E34" s="205" t="s">
        <v>0</v>
      </c>
    </row>
    <row r="35" spans="1:5">
      <c r="A35" s="27"/>
      <c r="B35" s="27"/>
      <c r="C35" s="50"/>
      <c r="D35" s="50"/>
      <c r="E35" s="53"/>
    </row>
    <row r="36" spans="1:5">
      <c r="A36" s="59"/>
      <c r="B36" s="59"/>
      <c r="E36" s="60"/>
    </row>
    <row r="37" spans="1:5">
      <c r="A37" s="31"/>
      <c r="B37" s="31"/>
      <c r="C37" s="31"/>
      <c r="D37" s="31"/>
      <c r="E37" s="31"/>
    </row>
    <row r="53" spans="1:12">
      <c r="A53" s="83"/>
      <c r="E53" s="58"/>
    </row>
    <row r="54" spans="1:12" s="19" customFormat="1" ht="12.75" customHeight="1">
      <c r="A54" s="59" t="s">
        <v>726</v>
      </c>
      <c r="B54" s="59"/>
      <c r="E54" s="60" t="s">
        <v>725</v>
      </c>
      <c r="K54" s="31"/>
      <c r="L54" s="60"/>
    </row>
    <row r="55" spans="1:12" s="19" customFormat="1" ht="12.75" customHeight="1">
      <c r="A55" s="473"/>
      <c r="B55" s="473"/>
      <c r="C55" s="473"/>
      <c r="D55" s="473"/>
      <c r="E55" s="473"/>
      <c r="L55" s="26"/>
    </row>
  </sheetData>
  <mergeCells count="1">
    <mergeCell ref="A55:E55"/>
  </mergeCells>
  <phoneticPr fontId="13" type="noConversion"/>
  <pageMargins left="0.78740157480314965" right="0.78740157480314965" top="1.3779527559055118" bottom="1.3779527559055118" header="0.51181102362204722" footer="0.51181102362204722"/>
  <pageSetup paperSize="9" scale="7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W71"/>
  <sheetViews>
    <sheetView showGridLines="0" workbookViewId="0">
      <selection sqref="A1:G67"/>
    </sheetView>
  </sheetViews>
  <sheetFormatPr baseColWidth="10" defaultColWidth="11" defaultRowHeight="12" customHeight="1"/>
  <cols>
    <col min="1" max="1" width="27.7109375" style="19" customWidth="1"/>
    <col min="2" max="6" width="9.7109375" style="19" customWidth="1"/>
    <col min="7" max="7" width="29.7109375" style="19" customWidth="1"/>
    <col min="8" max="8" width="4.7109375" style="19" customWidth="1"/>
    <col min="9" max="13" width="11" style="19"/>
    <col min="14" max="14" width="39.5703125" style="26" customWidth="1"/>
    <col min="15" max="16384" width="11" style="19"/>
  </cols>
  <sheetData>
    <row r="1" spans="1:23" ht="24.75" customHeight="1">
      <c r="A1" s="18" t="s">
        <v>73</v>
      </c>
      <c r="B1" s="18"/>
      <c r="C1" s="18"/>
      <c r="D1" s="18"/>
      <c r="E1" s="18"/>
      <c r="G1" s="20" t="s">
        <v>145</v>
      </c>
      <c r="N1" s="20"/>
    </row>
    <row r="2" spans="1:23" ht="18.95" customHeight="1">
      <c r="G2" s="21"/>
      <c r="N2" s="21"/>
    </row>
    <row r="3" spans="1:23" ht="18.95" customHeight="1">
      <c r="A3" s="287" t="s">
        <v>493</v>
      </c>
      <c r="B3" s="287"/>
      <c r="C3" s="22"/>
      <c r="D3" s="22"/>
      <c r="E3" s="22"/>
      <c r="F3" s="23"/>
      <c r="G3" s="403" t="s">
        <v>522</v>
      </c>
      <c r="N3" s="24"/>
      <c r="W3" s="15"/>
    </row>
    <row r="4" spans="1:23" ht="18.95" customHeight="1">
      <c r="A4" s="25" t="s">
        <v>754</v>
      </c>
      <c r="B4" s="25"/>
      <c r="C4" s="25"/>
      <c r="D4" s="25"/>
      <c r="E4" s="25"/>
      <c r="G4" s="425" t="s">
        <v>719</v>
      </c>
    </row>
    <row r="5" spans="1:23" ht="18.95" customHeight="1">
      <c r="G5" s="425"/>
    </row>
    <row r="6" spans="1:23" ht="16.5" customHeight="1">
      <c r="A6" s="19" t="s">
        <v>767</v>
      </c>
      <c r="C6" s="85"/>
      <c r="D6" s="89"/>
      <c r="G6" s="58" t="s">
        <v>768</v>
      </c>
    </row>
    <row r="7" spans="1:23" ht="8.1" customHeight="1">
      <c r="C7" s="85"/>
      <c r="D7" s="89"/>
      <c r="G7" s="425"/>
      <c r="H7" s="35"/>
      <c r="I7" s="35"/>
      <c r="J7" s="37"/>
      <c r="K7" s="35"/>
      <c r="L7" s="35"/>
      <c r="M7" s="35"/>
      <c r="N7" s="36"/>
    </row>
    <row r="8" spans="1:23" ht="12.95" customHeight="1">
      <c r="A8" s="33" t="s">
        <v>307</v>
      </c>
      <c r="B8" s="30" t="s">
        <v>351</v>
      </c>
      <c r="D8" s="30" t="s">
        <v>376</v>
      </c>
      <c r="E8" s="30"/>
      <c r="F8" s="30" t="s">
        <v>291</v>
      </c>
      <c r="G8" s="51" t="s">
        <v>393</v>
      </c>
      <c r="H8" s="40"/>
      <c r="I8" s="32"/>
      <c r="J8" s="41"/>
      <c r="K8" s="32"/>
      <c r="L8" s="32"/>
      <c r="M8" s="32"/>
      <c r="N8" s="39"/>
    </row>
    <row r="9" spans="1:23" ht="12.95" customHeight="1">
      <c r="B9" s="13" t="s">
        <v>75</v>
      </c>
      <c r="D9" s="13" t="s">
        <v>304</v>
      </c>
      <c r="E9" s="13"/>
      <c r="F9" s="13" t="s">
        <v>305</v>
      </c>
      <c r="G9" s="51"/>
      <c r="I9" s="32"/>
      <c r="J9" s="41"/>
      <c r="K9" s="32"/>
      <c r="L9" s="14"/>
      <c r="M9" s="14"/>
      <c r="N9" s="39"/>
    </row>
    <row r="10" spans="1:23" ht="12.95" customHeight="1">
      <c r="I10" s="32"/>
      <c r="J10" s="41"/>
      <c r="K10" s="32"/>
      <c r="L10" s="14"/>
      <c r="M10" s="14"/>
      <c r="N10" s="39"/>
    </row>
    <row r="11" spans="1:23" ht="12" customHeight="1">
      <c r="A11" s="42" t="s">
        <v>39</v>
      </c>
      <c r="B11" s="14">
        <f>D11+F11</f>
        <v>200</v>
      </c>
      <c r="C11" s="14"/>
      <c r="D11" s="14">
        <v>114</v>
      </c>
      <c r="E11" s="14"/>
      <c r="F11" s="14">
        <v>86</v>
      </c>
      <c r="G11" s="45" t="s">
        <v>119</v>
      </c>
      <c r="I11" s="32"/>
      <c r="J11" s="41"/>
      <c r="K11" s="32"/>
      <c r="L11" s="14"/>
      <c r="M11" s="14"/>
      <c r="N11" s="39"/>
    </row>
    <row r="12" spans="1:23" ht="12" customHeight="1">
      <c r="A12" s="42" t="s">
        <v>153</v>
      </c>
      <c r="B12" s="14">
        <f t="shared" ref="B12:B30" si="0">D12+F12</f>
        <v>421</v>
      </c>
      <c r="C12" s="14"/>
      <c r="D12" s="14">
        <v>212</v>
      </c>
      <c r="E12" s="14"/>
      <c r="F12" s="14">
        <v>209</v>
      </c>
      <c r="G12" s="45" t="s">
        <v>306</v>
      </c>
      <c r="I12" s="32"/>
      <c r="J12" s="41"/>
      <c r="K12" s="32"/>
      <c r="L12" s="32"/>
      <c r="M12" s="32"/>
      <c r="N12" s="39"/>
    </row>
    <row r="13" spans="1:23" ht="12" customHeight="1">
      <c r="A13" s="42" t="s">
        <v>308</v>
      </c>
      <c r="B13" s="14">
        <f t="shared" si="0"/>
        <v>36</v>
      </c>
      <c r="C13" s="14"/>
      <c r="D13" s="14">
        <v>8</v>
      </c>
      <c r="E13" s="14"/>
      <c r="F13" s="14">
        <v>28</v>
      </c>
      <c r="G13" s="45" t="s">
        <v>89</v>
      </c>
      <c r="I13" s="32"/>
      <c r="J13" s="41"/>
      <c r="K13" s="32"/>
      <c r="L13" s="32"/>
      <c r="M13" s="32"/>
      <c r="N13" s="39"/>
    </row>
    <row r="14" spans="1:23" ht="12" customHeight="1">
      <c r="A14" s="42" t="s">
        <v>28</v>
      </c>
      <c r="B14" s="14">
        <f t="shared" si="0"/>
        <v>99</v>
      </c>
      <c r="C14" s="14"/>
      <c r="D14" s="14">
        <v>38</v>
      </c>
      <c r="E14" s="14"/>
      <c r="F14" s="14">
        <v>61</v>
      </c>
      <c r="G14" s="45" t="s">
        <v>162</v>
      </c>
      <c r="I14" s="32"/>
      <c r="J14" s="41"/>
      <c r="K14" s="32"/>
      <c r="L14" s="32"/>
      <c r="M14" s="32"/>
      <c r="N14" s="39"/>
    </row>
    <row r="15" spans="1:23" ht="12" customHeight="1">
      <c r="A15" s="42" t="s">
        <v>50</v>
      </c>
      <c r="B15" s="14">
        <f t="shared" si="0"/>
        <v>70</v>
      </c>
      <c r="C15" s="14"/>
      <c r="D15" s="14">
        <v>27</v>
      </c>
      <c r="E15" s="14"/>
      <c r="F15" s="14">
        <v>43</v>
      </c>
      <c r="G15" s="45" t="s">
        <v>165</v>
      </c>
      <c r="I15" s="32"/>
      <c r="J15" s="41"/>
      <c r="K15" s="32"/>
      <c r="L15" s="32"/>
      <c r="M15" s="32"/>
      <c r="N15" s="39"/>
    </row>
    <row r="16" spans="1:23" s="31" customFormat="1" ht="12" customHeight="1">
      <c r="A16" s="42" t="s">
        <v>155</v>
      </c>
      <c r="B16" s="14">
        <f t="shared" si="0"/>
        <v>43</v>
      </c>
      <c r="C16" s="14"/>
      <c r="D16" s="14">
        <v>13</v>
      </c>
      <c r="E16" s="14"/>
      <c r="F16" s="14">
        <v>30</v>
      </c>
      <c r="G16" s="45" t="s">
        <v>164</v>
      </c>
      <c r="I16" s="32"/>
      <c r="J16" s="41"/>
      <c r="K16" s="32"/>
      <c r="L16" s="32"/>
      <c r="M16" s="32"/>
      <c r="N16" s="49"/>
    </row>
    <row r="17" spans="1:23" ht="12" customHeight="1">
      <c r="A17" s="42" t="s">
        <v>10</v>
      </c>
      <c r="B17" s="14">
        <f t="shared" si="0"/>
        <v>13</v>
      </c>
      <c r="C17" s="14"/>
      <c r="D17" s="14">
        <v>4</v>
      </c>
      <c r="E17" s="14"/>
      <c r="F17" s="14">
        <v>9</v>
      </c>
      <c r="G17" s="45" t="s">
        <v>87</v>
      </c>
      <c r="I17" s="31"/>
    </row>
    <row r="18" spans="1:23" ht="12" customHeight="1">
      <c r="A18" s="42" t="s">
        <v>51</v>
      </c>
      <c r="B18" s="14">
        <f t="shared" si="0"/>
        <v>8</v>
      </c>
      <c r="C18" s="14"/>
      <c r="D18" s="14">
        <v>4</v>
      </c>
      <c r="E18" s="14"/>
      <c r="F18" s="14">
        <v>4</v>
      </c>
      <c r="G18" s="45" t="s">
        <v>131</v>
      </c>
      <c r="H18" s="35"/>
      <c r="I18" s="35"/>
      <c r="J18" s="52"/>
      <c r="K18" s="35"/>
      <c r="L18" s="35"/>
      <c r="M18" s="35"/>
      <c r="N18" s="51"/>
    </row>
    <row r="19" spans="1:23" ht="12" customHeight="1">
      <c r="A19" s="42" t="s">
        <v>17</v>
      </c>
      <c r="B19" s="14">
        <f t="shared" si="0"/>
        <v>44</v>
      </c>
      <c r="C19" s="14"/>
      <c r="D19" s="14">
        <v>10</v>
      </c>
      <c r="E19" s="14"/>
      <c r="F19" s="14">
        <v>34</v>
      </c>
      <c r="G19" s="45" t="s">
        <v>95</v>
      </c>
      <c r="I19" s="32"/>
      <c r="J19" s="15"/>
      <c r="K19" s="32"/>
      <c r="L19" s="32"/>
      <c r="M19" s="32"/>
      <c r="N19" s="39"/>
    </row>
    <row r="20" spans="1:23" ht="12" customHeight="1">
      <c r="A20" s="64" t="s">
        <v>53</v>
      </c>
      <c r="B20" s="14">
        <f t="shared" si="0"/>
        <v>19</v>
      </c>
      <c r="C20" s="29"/>
      <c r="D20" s="29">
        <v>1</v>
      </c>
      <c r="E20" s="29"/>
      <c r="F20" s="29">
        <v>18</v>
      </c>
      <c r="G20" s="187" t="s">
        <v>132</v>
      </c>
      <c r="I20" s="32"/>
      <c r="J20" s="15"/>
      <c r="K20" s="32"/>
      <c r="L20" s="14"/>
      <c r="M20" s="14"/>
      <c r="N20" s="39"/>
    </row>
    <row r="21" spans="1:23" ht="12" customHeight="1">
      <c r="A21" s="19" t="s">
        <v>154</v>
      </c>
      <c r="B21" s="14">
        <f t="shared" si="0"/>
        <v>67</v>
      </c>
      <c r="C21" s="5"/>
      <c r="D21" s="5">
        <v>35</v>
      </c>
      <c r="E21" s="5"/>
      <c r="F21" s="5">
        <v>32</v>
      </c>
      <c r="G21" s="26" t="s">
        <v>94</v>
      </c>
      <c r="I21" s="32"/>
      <c r="J21" s="15"/>
      <c r="K21" s="32"/>
      <c r="L21" s="14"/>
      <c r="M21" s="14"/>
      <c r="N21" s="39"/>
    </row>
    <row r="22" spans="1:23" ht="12" customHeight="1">
      <c r="A22" s="42" t="s">
        <v>37</v>
      </c>
      <c r="B22" s="14">
        <f t="shared" si="0"/>
        <v>22</v>
      </c>
      <c r="C22" s="14"/>
      <c r="D22" s="14">
        <v>7</v>
      </c>
      <c r="E22" s="14"/>
      <c r="F22" s="14">
        <v>15</v>
      </c>
      <c r="G22" s="45" t="s">
        <v>163</v>
      </c>
      <c r="I22" s="32"/>
      <c r="J22" s="15"/>
      <c r="K22" s="32"/>
      <c r="L22" s="32"/>
      <c r="M22" s="32"/>
      <c r="N22" s="39"/>
    </row>
    <row r="23" spans="1:23" s="31" customFormat="1" ht="12" customHeight="1">
      <c r="A23" s="42" t="s">
        <v>32</v>
      </c>
      <c r="B23" s="14">
        <f t="shared" si="0"/>
        <v>7</v>
      </c>
      <c r="C23" s="14"/>
      <c r="D23" s="14">
        <v>2</v>
      </c>
      <c r="E23" s="14"/>
      <c r="F23" s="14">
        <v>5</v>
      </c>
      <c r="G23" s="45" t="s">
        <v>112</v>
      </c>
      <c r="I23" s="32"/>
      <c r="J23" s="15"/>
      <c r="K23" s="32"/>
      <c r="L23" s="32"/>
      <c r="M23" s="32"/>
      <c r="N23" s="49"/>
    </row>
    <row r="24" spans="1:23" s="31" customFormat="1" ht="12" customHeight="1">
      <c r="A24" s="42" t="s">
        <v>42</v>
      </c>
      <c r="B24" s="14">
        <f t="shared" si="0"/>
        <v>17</v>
      </c>
      <c r="C24" s="19"/>
      <c r="D24" s="14">
        <v>4</v>
      </c>
      <c r="E24" s="14"/>
      <c r="F24" s="14">
        <v>13</v>
      </c>
      <c r="G24" s="45" t="s">
        <v>122</v>
      </c>
      <c r="H24" s="19"/>
      <c r="I24" s="19"/>
      <c r="J24" s="15"/>
      <c r="K24" s="32"/>
      <c r="L24" s="32"/>
      <c r="M24" s="32"/>
      <c r="N24" s="49"/>
    </row>
    <row r="25" spans="1:23" s="31" customFormat="1" ht="12" customHeight="1">
      <c r="A25" s="42" t="s">
        <v>30</v>
      </c>
      <c r="B25" s="14">
        <f t="shared" si="0"/>
        <v>49</v>
      </c>
      <c r="C25" s="14"/>
      <c r="D25" s="14">
        <v>16</v>
      </c>
      <c r="E25" s="14"/>
      <c r="F25" s="14">
        <v>33</v>
      </c>
      <c r="G25" s="45" t="s">
        <v>110</v>
      </c>
      <c r="H25" s="61"/>
      <c r="I25" s="35"/>
      <c r="J25" s="15"/>
      <c r="K25" s="32"/>
      <c r="L25" s="32"/>
      <c r="M25" s="32"/>
      <c r="N25" s="49"/>
    </row>
    <row r="26" spans="1:23" s="31" customFormat="1" ht="12" customHeight="1">
      <c r="A26" s="42" t="s">
        <v>2</v>
      </c>
      <c r="B26" s="14">
        <f t="shared" si="0"/>
        <v>46</v>
      </c>
      <c r="C26" s="14"/>
      <c r="D26" s="208">
        <v>11</v>
      </c>
      <c r="E26" s="208"/>
      <c r="F26" s="208">
        <v>35</v>
      </c>
      <c r="G26" s="45" t="s">
        <v>78</v>
      </c>
      <c r="H26" s="61"/>
      <c r="I26" s="35"/>
      <c r="J26" s="15"/>
      <c r="K26" s="32"/>
      <c r="L26" s="32"/>
      <c r="M26" s="32"/>
      <c r="N26" s="49"/>
    </row>
    <row r="27" spans="1:23" s="31" customFormat="1" ht="12" customHeight="1">
      <c r="A27" s="42" t="s">
        <v>21</v>
      </c>
      <c r="B27" s="14">
        <f t="shared" si="0"/>
        <v>7</v>
      </c>
      <c r="C27" s="208"/>
      <c r="D27" s="208">
        <v>1</v>
      </c>
      <c r="E27" s="14"/>
      <c r="F27" s="14">
        <v>6</v>
      </c>
      <c r="G27" s="45" t="s">
        <v>100</v>
      </c>
      <c r="H27" s="19"/>
      <c r="I27" s="32"/>
      <c r="J27" s="15"/>
      <c r="K27" s="32"/>
      <c r="L27" s="32"/>
      <c r="M27" s="32"/>
      <c r="N27" s="49"/>
    </row>
    <row r="28" spans="1:23" s="31" customFormat="1" ht="12" customHeight="1">
      <c r="A28" s="42" t="s">
        <v>476</v>
      </c>
      <c r="B28" s="14">
        <f t="shared" si="0"/>
        <v>1</v>
      </c>
      <c r="C28" s="14"/>
      <c r="D28" s="44">
        <v>0</v>
      </c>
      <c r="E28" s="14"/>
      <c r="F28" s="14">
        <v>1</v>
      </c>
      <c r="G28" s="45" t="s">
        <v>84</v>
      </c>
      <c r="I28" s="32"/>
      <c r="J28" s="15"/>
      <c r="K28" s="32"/>
      <c r="L28" s="32"/>
      <c r="M28" s="32"/>
      <c r="N28" s="49"/>
    </row>
    <row r="29" spans="1:23" s="31" customFormat="1" ht="12" customHeight="1">
      <c r="A29" s="42" t="s">
        <v>24</v>
      </c>
      <c r="B29" s="14">
        <f t="shared" si="0"/>
        <v>3</v>
      </c>
      <c r="C29" s="14"/>
      <c r="D29" s="44">
        <v>0</v>
      </c>
      <c r="E29" s="14"/>
      <c r="F29" s="14">
        <v>3</v>
      </c>
      <c r="G29" s="45" t="s">
        <v>161</v>
      </c>
      <c r="I29" s="32"/>
      <c r="J29" s="15"/>
      <c r="K29" s="32"/>
      <c r="L29" s="32"/>
      <c r="M29" s="32"/>
      <c r="N29" s="49"/>
    </row>
    <row r="30" spans="1:23" ht="12" customHeight="1">
      <c r="A30" s="42" t="s">
        <v>13</v>
      </c>
      <c r="B30" s="14">
        <f t="shared" si="0"/>
        <v>1</v>
      </c>
      <c r="C30" s="14"/>
      <c r="D30" s="44">
        <v>0</v>
      </c>
      <c r="E30" s="14"/>
      <c r="F30" s="14">
        <v>1</v>
      </c>
      <c r="G30" s="45" t="s">
        <v>91</v>
      </c>
      <c r="N30" s="24"/>
      <c r="W30" s="15"/>
    </row>
    <row r="31" spans="1:23" ht="12" customHeight="1">
      <c r="A31" s="42" t="s">
        <v>34</v>
      </c>
      <c r="B31" s="14">
        <f t="shared" ref="B31" si="1">D31+F31</f>
        <v>2</v>
      </c>
      <c r="C31" s="14"/>
      <c r="D31" s="44">
        <v>0</v>
      </c>
      <c r="E31" s="14"/>
      <c r="F31" s="14">
        <v>2</v>
      </c>
      <c r="G31" s="45" t="s">
        <v>114</v>
      </c>
      <c r="N31" s="24"/>
      <c r="W31" s="15"/>
    </row>
    <row r="32" spans="1:23" ht="12" customHeight="1">
      <c r="A32" s="62" t="s">
        <v>75</v>
      </c>
      <c r="B32" s="209">
        <f t="shared" ref="B32:E32" si="2">SUM(B11:B31)</f>
        <v>1175</v>
      </c>
      <c r="C32" s="209">
        <f t="shared" si="2"/>
        <v>0</v>
      </c>
      <c r="D32" s="209">
        <f t="shared" si="2"/>
        <v>507</v>
      </c>
      <c r="E32" s="209">
        <f t="shared" si="2"/>
        <v>0</v>
      </c>
      <c r="F32" s="209">
        <f>SUM(F11:F31)</f>
        <v>668</v>
      </c>
      <c r="G32" s="205" t="s">
        <v>0</v>
      </c>
    </row>
    <row r="33" spans="1:14" s="31" customFormat="1" ht="12.95" customHeight="1">
      <c r="A33" s="62"/>
      <c r="B33" s="62"/>
      <c r="C33" s="13"/>
      <c r="D33" s="13"/>
      <c r="E33" s="13"/>
      <c r="F33" s="13"/>
      <c r="G33" s="205"/>
      <c r="I33" s="32"/>
      <c r="J33" s="15"/>
      <c r="K33" s="32"/>
      <c r="L33" s="32"/>
      <c r="M33" s="32"/>
      <c r="N33" s="49"/>
    </row>
    <row r="34" spans="1:14" ht="12.95" customHeight="1">
      <c r="A34" s="46"/>
      <c r="B34" s="46"/>
      <c r="C34" s="46"/>
      <c r="D34" s="46"/>
      <c r="E34" s="46"/>
      <c r="F34" s="5"/>
      <c r="G34" s="39"/>
    </row>
    <row r="35" spans="1:14" ht="18.95" customHeight="1">
      <c r="A35" s="287" t="s">
        <v>494</v>
      </c>
      <c r="B35" s="287"/>
      <c r="C35" s="22"/>
      <c r="D35" s="22"/>
      <c r="E35" s="23"/>
      <c r="F35" s="84"/>
      <c r="G35" s="403" t="s">
        <v>497</v>
      </c>
      <c r="H35" s="31"/>
      <c r="I35" s="31"/>
      <c r="L35" s="32"/>
      <c r="M35" s="32"/>
    </row>
    <row r="36" spans="1:14" ht="18.95" customHeight="1">
      <c r="A36" s="25" t="s">
        <v>503</v>
      </c>
      <c r="B36" s="25"/>
      <c r="C36" s="25"/>
      <c r="G36" s="425" t="s">
        <v>478</v>
      </c>
      <c r="H36" s="40"/>
      <c r="I36" s="32"/>
      <c r="J36" s="41"/>
      <c r="K36" s="32"/>
      <c r="L36" s="32"/>
      <c r="M36" s="32"/>
      <c r="N36" s="39"/>
    </row>
    <row r="37" spans="1:14" ht="14.1" customHeight="1">
      <c r="A37" s="46"/>
      <c r="B37" s="46"/>
      <c r="C37" s="46"/>
      <c r="D37" s="46"/>
      <c r="E37" s="46"/>
      <c r="F37" s="5"/>
      <c r="G37" s="39"/>
      <c r="I37" s="32"/>
      <c r="J37" s="41"/>
      <c r="K37" s="32"/>
      <c r="L37" s="14"/>
      <c r="M37" s="14"/>
      <c r="N37" s="39"/>
    </row>
    <row r="38" spans="1:14" ht="14.1" customHeight="1">
      <c r="A38" s="33" t="s">
        <v>307</v>
      </c>
      <c r="B38" s="28">
        <v>2014</v>
      </c>
      <c r="C38" s="28"/>
      <c r="D38" s="28">
        <v>2013</v>
      </c>
      <c r="E38" s="28"/>
      <c r="F38" s="28">
        <v>2012</v>
      </c>
      <c r="G38" s="51" t="s">
        <v>393</v>
      </c>
      <c r="I38" s="32"/>
      <c r="J38" s="41"/>
      <c r="K38" s="32"/>
      <c r="L38" s="14"/>
      <c r="M38" s="14"/>
      <c r="N38" s="39"/>
    </row>
    <row r="39" spans="1:14" ht="14.1" customHeight="1">
      <c r="G39" s="26"/>
      <c r="I39" s="32"/>
      <c r="J39" s="41"/>
      <c r="K39" s="32"/>
      <c r="L39" s="14"/>
      <c r="M39" s="14"/>
      <c r="N39" s="39"/>
    </row>
    <row r="40" spans="1:14" ht="12" customHeight="1">
      <c r="A40" s="42" t="s">
        <v>39</v>
      </c>
      <c r="B40" s="38">
        <v>244</v>
      </c>
      <c r="C40" s="38"/>
      <c r="D40" s="38">
        <v>267</v>
      </c>
      <c r="E40" s="38"/>
      <c r="F40" s="38">
        <v>258</v>
      </c>
      <c r="G40" s="45" t="s">
        <v>119</v>
      </c>
      <c r="I40" s="32"/>
      <c r="J40" s="41"/>
      <c r="K40" s="32"/>
      <c r="L40" s="14"/>
      <c r="M40" s="14"/>
      <c r="N40" s="39"/>
    </row>
    <row r="41" spans="1:14" ht="12" customHeight="1">
      <c r="A41" s="42" t="s">
        <v>153</v>
      </c>
      <c r="B41" s="43">
        <v>277</v>
      </c>
      <c r="C41" s="43"/>
      <c r="D41" s="43">
        <v>279</v>
      </c>
      <c r="E41" s="43"/>
      <c r="F41" s="43">
        <v>292</v>
      </c>
      <c r="G41" s="45" t="s">
        <v>306</v>
      </c>
      <c r="I41" s="32"/>
      <c r="J41" s="41"/>
      <c r="K41" s="32"/>
      <c r="L41" s="32"/>
      <c r="M41" s="32"/>
      <c r="N41" s="39"/>
    </row>
    <row r="42" spans="1:14" ht="12" customHeight="1">
      <c r="A42" s="42" t="s">
        <v>308</v>
      </c>
      <c r="B42" s="43">
        <v>104</v>
      </c>
      <c r="C42" s="43"/>
      <c r="D42" s="43">
        <v>125</v>
      </c>
      <c r="E42" s="43"/>
      <c r="F42" s="43">
        <v>133</v>
      </c>
      <c r="G42" s="45" t="s">
        <v>89</v>
      </c>
      <c r="I42" s="32"/>
      <c r="J42" s="41"/>
      <c r="K42" s="32"/>
      <c r="L42" s="32"/>
      <c r="M42" s="32"/>
      <c r="N42" s="39"/>
    </row>
    <row r="43" spans="1:14" ht="12" customHeight="1">
      <c r="A43" s="42" t="s">
        <v>28</v>
      </c>
      <c r="B43" s="43">
        <v>190</v>
      </c>
      <c r="C43" s="43"/>
      <c r="D43" s="43">
        <v>206</v>
      </c>
      <c r="E43" s="43"/>
      <c r="F43" s="43">
        <v>221</v>
      </c>
      <c r="G43" s="45" t="s">
        <v>162</v>
      </c>
      <c r="I43" s="32"/>
      <c r="J43" s="41"/>
      <c r="K43" s="32"/>
      <c r="L43" s="32"/>
      <c r="M43" s="32"/>
      <c r="N43" s="39"/>
    </row>
    <row r="44" spans="1:14" s="31" customFormat="1" ht="12" customHeight="1">
      <c r="A44" s="42" t="s">
        <v>50</v>
      </c>
      <c r="B44" s="43">
        <v>257</v>
      </c>
      <c r="C44" s="43"/>
      <c r="D44" s="43">
        <v>261</v>
      </c>
      <c r="E44" s="43"/>
      <c r="F44" s="43">
        <v>248</v>
      </c>
      <c r="G44" s="45" t="s">
        <v>165</v>
      </c>
      <c r="I44" s="32"/>
      <c r="J44" s="41"/>
      <c r="K44" s="32"/>
      <c r="L44" s="32"/>
      <c r="M44" s="32"/>
      <c r="N44" s="49"/>
    </row>
    <row r="45" spans="1:14" ht="12" customHeight="1">
      <c r="A45" s="42" t="s">
        <v>155</v>
      </c>
      <c r="B45" s="38">
        <v>115</v>
      </c>
      <c r="C45" s="38"/>
      <c r="D45" s="38">
        <v>122</v>
      </c>
      <c r="E45" s="38"/>
      <c r="F45" s="38">
        <v>116</v>
      </c>
      <c r="G45" s="45" t="s">
        <v>164</v>
      </c>
      <c r="I45" s="32"/>
      <c r="J45" s="41"/>
      <c r="K45" s="32"/>
      <c r="L45" s="32"/>
      <c r="M45" s="32"/>
      <c r="N45" s="39"/>
    </row>
    <row r="46" spans="1:14" s="31" customFormat="1" ht="12" customHeight="1">
      <c r="A46" s="42" t="s">
        <v>10</v>
      </c>
      <c r="B46" s="38">
        <v>155</v>
      </c>
      <c r="C46" s="38"/>
      <c r="D46" s="38">
        <v>156</v>
      </c>
      <c r="E46" s="38"/>
      <c r="F46" s="38">
        <v>170</v>
      </c>
      <c r="G46" s="45" t="s">
        <v>87</v>
      </c>
      <c r="I46" s="32"/>
      <c r="J46" s="41"/>
      <c r="K46" s="32"/>
      <c r="L46" s="32"/>
      <c r="M46" s="32"/>
      <c r="N46" s="49"/>
    </row>
    <row r="47" spans="1:14" ht="12" customHeight="1">
      <c r="A47" s="42" t="s">
        <v>51</v>
      </c>
      <c r="B47" s="38">
        <v>62</v>
      </c>
      <c r="C47" s="38"/>
      <c r="D47" s="38">
        <v>64</v>
      </c>
      <c r="E47" s="38"/>
      <c r="F47" s="38">
        <v>75</v>
      </c>
      <c r="G47" s="45" t="s">
        <v>131</v>
      </c>
      <c r="I47" s="31"/>
    </row>
    <row r="48" spans="1:14" ht="12" customHeight="1">
      <c r="A48" s="64" t="s">
        <v>476</v>
      </c>
      <c r="B48" s="47">
        <v>36</v>
      </c>
      <c r="C48" s="47"/>
      <c r="D48" s="47">
        <v>36</v>
      </c>
      <c r="E48" s="47"/>
      <c r="F48" s="47">
        <v>43</v>
      </c>
      <c r="G48" s="187" t="s">
        <v>84</v>
      </c>
      <c r="H48" s="35"/>
      <c r="I48" s="35"/>
      <c r="J48" s="52"/>
      <c r="K48" s="35"/>
      <c r="L48" s="35"/>
      <c r="M48" s="35"/>
      <c r="N48" s="51"/>
    </row>
    <row r="49" spans="1:14" ht="12" customHeight="1">
      <c r="A49" s="42" t="s">
        <v>17</v>
      </c>
      <c r="B49" s="38">
        <v>155</v>
      </c>
      <c r="C49" s="38"/>
      <c r="D49" s="38">
        <v>167</v>
      </c>
      <c r="E49" s="38"/>
      <c r="F49" s="38">
        <v>156</v>
      </c>
      <c r="G49" s="45" t="s">
        <v>95</v>
      </c>
      <c r="I49" s="32"/>
      <c r="J49" s="15"/>
      <c r="K49" s="32"/>
      <c r="L49" s="32"/>
      <c r="M49" s="32"/>
      <c r="N49" s="39"/>
    </row>
    <row r="50" spans="1:14" ht="12" customHeight="1">
      <c r="A50" s="64" t="s">
        <v>53</v>
      </c>
      <c r="B50" s="53">
        <v>173</v>
      </c>
      <c r="C50" s="53"/>
      <c r="D50" s="53">
        <v>184</v>
      </c>
      <c r="E50" s="53"/>
      <c r="F50" s="53">
        <v>198</v>
      </c>
      <c r="G50" s="187" t="s">
        <v>132</v>
      </c>
      <c r="I50" s="32"/>
      <c r="J50" s="15"/>
      <c r="K50" s="32"/>
      <c r="L50" s="14"/>
      <c r="M50" s="14"/>
      <c r="N50" s="39"/>
    </row>
    <row r="51" spans="1:14" ht="12" customHeight="1">
      <c r="A51" s="19" t="s">
        <v>154</v>
      </c>
      <c r="B51" s="19">
        <v>305</v>
      </c>
      <c r="D51" s="19">
        <v>343</v>
      </c>
      <c r="F51" s="19">
        <v>348</v>
      </c>
      <c r="G51" s="26" t="s">
        <v>94</v>
      </c>
      <c r="I51" s="32"/>
      <c r="J51" s="15"/>
      <c r="K51" s="32"/>
      <c r="L51" s="14"/>
      <c r="M51" s="14"/>
      <c r="N51" s="39"/>
    </row>
    <row r="52" spans="1:14" ht="12" customHeight="1">
      <c r="A52" s="42" t="s">
        <v>37</v>
      </c>
      <c r="B52" s="14">
        <v>110</v>
      </c>
      <c r="C52" s="14"/>
      <c r="D52" s="14">
        <v>111</v>
      </c>
      <c r="E52" s="14"/>
      <c r="F52" s="14">
        <v>113</v>
      </c>
      <c r="G52" s="45" t="s">
        <v>163</v>
      </c>
      <c r="I52" s="32"/>
      <c r="J52" s="15"/>
      <c r="K52" s="32"/>
      <c r="L52" s="32"/>
      <c r="M52" s="32"/>
      <c r="N52" s="39"/>
    </row>
    <row r="53" spans="1:14" ht="12" customHeight="1">
      <c r="A53" s="42" t="s">
        <v>32</v>
      </c>
      <c r="B53" s="41">
        <v>87</v>
      </c>
      <c r="C53" s="41"/>
      <c r="D53" s="41">
        <v>93</v>
      </c>
      <c r="E53" s="41"/>
      <c r="F53" s="41">
        <v>96</v>
      </c>
      <c r="G53" s="45" t="s">
        <v>112</v>
      </c>
      <c r="I53" s="32"/>
      <c r="J53" s="15"/>
      <c r="K53" s="32"/>
      <c r="L53" s="32"/>
      <c r="M53" s="32"/>
      <c r="N53" s="39"/>
    </row>
    <row r="54" spans="1:14" s="31" customFormat="1" ht="12" customHeight="1">
      <c r="A54" s="42" t="s">
        <v>42</v>
      </c>
      <c r="B54" s="14">
        <v>117</v>
      </c>
      <c r="C54" s="14"/>
      <c r="D54" s="14">
        <v>126</v>
      </c>
      <c r="E54" s="14"/>
      <c r="F54" s="14">
        <v>132</v>
      </c>
      <c r="G54" s="45" t="s">
        <v>122</v>
      </c>
      <c r="I54" s="32"/>
      <c r="J54" s="15"/>
      <c r="K54" s="32"/>
      <c r="L54" s="32"/>
      <c r="M54" s="32"/>
      <c r="N54" s="49"/>
    </row>
    <row r="55" spans="1:14" ht="12" customHeight="1">
      <c r="A55" s="42" t="s">
        <v>30</v>
      </c>
      <c r="B55" s="14">
        <v>243</v>
      </c>
      <c r="C55" s="14"/>
      <c r="D55" s="14">
        <v>260</v>
      </c>
      <c r="E55" s="14"/>
      <c r="F55" s="14">
        <v>275</v>
      </c>
      <c r="G55" s="45" t="s">
        <v>110</v>
      </c>
      <c r="I55" s="32"/>
      <c r="J55" s="15"/>
      <c r="K55" s="32"/>
      <c r="L55" s="32"/>
      <c r="M55" s="32"/>
      <c r="N55" s="39"/>
    </row>
    <row r="56" spans="1:14" s="31" customFormat="1" ht="12" customHeight="1">
      <c r="A56" s="42" t="s">
        <v>2</v>
      </c>
      <c r="B56" s="14">
        <v>204</v>
      </c>
      <c r="C56" s="14"/>
      <c r="D56" s="14">
        <v>235</v>
      </c>
      <c r="E56" s="14"/>
      <c r="F56" s="14">
        <v>246</v>
      </c>
      <c r="G56" s="45" t="s">
        <v>78</v>
      </c>
      <c r="I56" s="32"/>
      <c r="J56" s="15"/>
      <c r="K56" s="32"/>
      <c r="L56" s="32"/>
      <c r="M56" s="32"/>
      <c r="N56" s="49"/>
    </row>
    <row r="57" spans="1:14" s="31" customFormat="1" ht="12" customHeight="1">
      <c r="A57" s="42" t="s">
        <v>24</v>
      </c>
      <c r="B57" s="41">
        <v>20</v>
      </c>
      <c r="C57" s="41"/>
      <c r="D57" s="41">
        <v>20</v>
      </c>
      <c r="E57" s="41"/>
      <c r="F57" s="41">
        <v>25</v>
      </c>
      <c r="G57" s="45" t="s">
        <v>161</v>
      </c>
      <c r="I57" s="32"/>
      <c r="J57" s="15"/>
      <c r="K57" s="32"/>
      <c r="L57" s="32"/>
      <c r="M57" s="32"/>
      <c r="N57" s="49"/>
    </row>
    <row r="58" spans="1:14" s="31" customFormat="1" ht="12" customHeight="1">
      <c r="A58" s="42" t="s">
        <v>13</v>
      </c>
      <c r="B58" s="53">
        <v>63</v>
      </c>
      <c r="C58" s="53"/>
      <c r="D58" s="53">
        <v>67</v>
      </c>
      <c r="E58" s="53"/>
      <c r="F58" s="53">
        <v>68</v>
      </c>
      <c r="G58" s="45" t="s">
        <v>91</v>
      </c>
      <c r="I58" s="32"/>
      <c r="J58" s="15"/>
      <c r="K58" s="32"/>
      <c r="L58" s="32"/>
      <c r="M58" s="32"/>
      <c r="N58" s="49"/>
    </row>
    <row r="59" spans="1:14" ht="12" customHeight="1">
      <c r="A59" s="42" t="s">
        <v>34</v>
      </c>
      <c r="B59" s="41">
        <v>65</v>
      </c>
      <c r="C59" s="41"/>
      <c r="D59" s="41">
        <v>71</v>
      </c>
      <c r="E59" s="41"/>
      <c r="F59" s="41">
        <v>71</v>
      </c>
      <c r="G59" s="45" t="s">
        <v>114</v>
      </c>
      <c r="H59" s="50"/>
      <c r="I59" s="55"/>
      <c r="J59" s="56"/>
      <c r="K59" s="56"/>
      <c r="L59" s="31"/>
      <c r="M59" s="31"/>
    </row>
    <row r="60" spans="1:14" ht="12" customHeight="1">
      <c r="A60" s="42" t="s">
        <v>21</v>
      </c>
      <c r="B60" s="53">
        <v>63</v>
      </c>
      <c r="C60" s="53"/>
      <c r="D60" s="53">
        <v>66</v>
      </c>
      <c r="E60" s="53"/>
      <c r="F60" s="53">
        <v>64</v>
      </c>
      <c r="G60" s="45" t="s">
        <v>100</v>
      </c>
      <c r="H60" s="50"/>
      <c r="I60" s="55"/>
      <c r="J60" s="56"/>
      <c r="K60" s="56"/>
      <c r="L60" s="31"/>
      <c r="M60" s="31"/>
    </row>
    <row r="61" spans="1:14" ht="12.75" customHeight="1">
      <c r="A61" s="42"/>
      <c r="B61" s="42"/>
      <c r="C61" s="42"/>
      <c r="D61" s="42"/>
      <c r="E61" s="42"/>
      <c r="F61" s="53"/>
      <c r="G61" s="45"/>
      <c r="H61" s="50"/>
      <c r="I61" s="55"/>
      <c r="J61" s="56"/>
      <c r="K61" s="56"/>
      <c r="L61" s="31"/>
      <c r="M61" s="31"/>
    </row>
    <row r="62" spans="1:14" ht="12.75" customHeight="1">
      <c r="A62" s="62" t="s">
        <v>75</v>
      </c>
      <c r="B62" s="207">
        <f>SUM(B40:B60)</f>
        <v>3045</v>
      </c>
      <c r="C62" s="207"/>
      <c r="D62" s="207">
        <f>SUM(D40:D60)</f>
        <v>3259</v>
      </c>
      <c r="E62" s="207"/>
      <c r="F62" s="207">
        <f>SUM(F40:F60)</f>
        <v>3348</v>
      </c>
      <c r="G62" s="205" t="s">
        <v>0</v>
      </c>
      <c r="H62" s="50"/>
      <c r="I62" s="55"/>
      <c r="J62" s="56"/>
      <c r="K62" s="56"/>
      <c r="L62" s="31"/>
      <c r="M62" s="31"/>
    </row>
    <row r="63" spans="1:14" ht="12.75" customHeight="1">
      <c r="A63" s="27"/>
      <c r="B63" s="27"/>
      <c r="C63" s="27"/>
      <c r="D63" s="27"/>
      <c r="E63" s="27"/>
      <c r="F63" s="50"/>
      <c r="G63" s="53"/>
      <c r="H63" s="50"/>
      <c r="I63" s="55"/>
      <c r="J63" s="56"/>
      <c r="K63" s="56"/>
      <c r="L63" s="31"/>
      <c r="M63" s="31"/>
    </row>
    <row r="64" spans="1:14" ht="12.75" customHeight="1">
      <c r="A64" s="27"/>
      <c r="B64" s="27"/>
      <c r="C64" s="27"/>
      <c r="D64" s="27"/>
      <c r="E64" s="27"/>
      <c r="F64" s="50"/>
      <c r="G64" s="53"/>
      <c r="M64" s="31"/>
      <c r="N64" s="60"/>
    </row>
    <row r="65" spans="1:7" s="31" customFormat="1" ht="12.75" customHeight="1">
      <c r="A65" s="91"/>
      <c r="B65" s="91"/>
      <c r="C65" s="91"/>
      <c r="D65" s="91"/>
      <c r="E65" s="91"/>
      <c r="F65" s="19"/>
      <c r="G65" s="26"/>
    </row>
    <row r="66" spans="1:7" s="31" customFormat="1" ht="12.75" customHeight="1">
      <c r="A66" s="59" t="s">
        <v>726</v>
      </c>
      <c r="B66" s="59"/>
      <c r="C66" s="59"/>
      <c r="D66" s="19"/>
      <c r="E66" s="19"/>
      <c r="F66" s="19"/>
      <c r="G66" s="60" t="s">
        <v>725</v>
      </c>
    </row>
    <row r="67" spans="1:7" s="31" customFormat="1" ht="12.75" customHeight="1">
      <c r="A67" s="402"/>
      <c r="B67" s="402"/>
      <c r="C67" s="402"/>
      <c r="D67" s="402"/>
      <c r="E67" s="402"/>
      <c r="F67" s="402"/>
      <c r="G67" s="402"/>
    </row>
    <row r="68" spans="1:7" ht="12" customHeight="1">
      <c r="A68" s="31"/>
      <c r="B68" s="31"/>
      <c r="C68" s="31"/>
      <c r="D68" s="31"/>
      <c r="E68" s="31"/>
    </row>
    <row r="69" spans="1:7" ht="12" customHeight="1">
      <c r="A69" s="31"/>
      <c r="B69" s="31"/>
      <c r="C69" s="31"/>
      <c r="D69" s="31"/>
      <c r="E69" s="31"/>
      <c r="F69" s="31"/>
      <c r="G69" s="31"/>
    </row>
    <row r="70" spans="1:7" ht="12" customHeight="1">
      <c r="A70" s="31"/>
      <c r="B70" s="31"/>
      <c r="C70" s="31"/>
      <c r="D70" s="31"/>
      <c r="E70" s="31"/>
      <c r="F70" s="31"/>
      <c r="G70" s="31"/>
    </row>
    <row r="71" spans="1:7" ht="12" customHeight="1">
      <c r="A71" s="31"/>
      <c r="B71" s="31"/>
      <c r="C71" s="31"/>
      <c r="D71" s="31"/>
      <c r="E71" s="31"/>
      <c r="F71" s="31"/>
      <c r="G71" s="31"/>
    </row>
  </sheetData>
  <phoneticPr fontId="5" type="noConversion"/>
  <pageMargins left="0.78740157480314965" right="0.78740157480314965" top="1.1811023622047245" bottom="1.3779527559055118" header="0.51181102362204722" footer="0.51181102362204722"/>
  <pageSetup paperSize="9" scale="77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Y68"/>
  <sheetViews>
    <sheetView showGridLines="0" workbookViewId="0">
      <selection sqref="A1:I65"/>
    </sheetView>
  </sheetViews>
  <sheetFormatPr baseColWidth="10" defaultColWidth="11" defaultRowHeight="12" customHeight="1"/>
  <cols>
    <col min="1" max="1" width="26.28515625" style="19" customWidth="1"/>
    <col min="2" max="7" width="8.7109375" style="19" customWidth="1"/>
    <col min="8" max="8" width="6.7109375" style="19" customWidth="1"/>
    <col min="9" max="9" width="20.7109375" style="19" customWidth="1"/>
    <col min="10" max="10" width="4.7109375" style="19" customWidth="1"/>
    <col min="11" max="15" width="11" style="19"/>
    <col min="16" max="16" width="39.5703125" style="26" customWidth="1"/>
    <col min="17" max="16384" width="11" style="19"/>
  </cols>
  <sheetData>
    <row r="1" spans="1:25" ht="24.75" customHeight="1">
      <c r="A1" s="18" t="s">
        <v>73</v>
      </c>
      <c r="B1" s="18"/>
      <c r="C1" s="18"/>
      <c r="D1" s="18"/>
      <c r="I1" s="20" t="s">
        <v>145</v>
      </c>
      <c r="P1" s="20"/>
    </row>
    <row r="2" spans="1:25" ht="18.95" customHeight="1">
      <c r="I2" s="21"/>
      <c r="P2" s="21"/>
    </row>
    <row r="3" spans="1:25" ht="18.95" customHeight="1">
      <c r="A3" s="178" t="s">
        <v>688</v>
      </c>
      <c r="B3" s="131"/>
      <c r="C3" s="131"/>
      <c r="D3" s="131"/>
      <c r="E3" s="84"/>
      <c r="F3" s="474" t="s">
        <v>690</v>
      </c>
      <c r="G3" s="474"/>
      <c r="H3" s="474"/>
      <c r="I3" s="474"/>
      <c r="P3" s="24"/>
      <c r="Y3" s="15"/>
    </row>
    <row r="4" spans="1:25" ht="18.95" customHeight="1">
      <c r="A4" s="25" t="s">
        <v>718</v>
      </c>
      <c r="B4" s="25"/>
      <c r="C4" s="25"/>
      <c r="D4" s="25"/>
      <c r="G4" s="474" t="s">
        <v>719</v>
      </c>
      <c r="H4" s="474"/>
      <c r="I4" s="474"/>
    </row>
    <row r="5" spans="1:25" ht="18.95" customHeight="1">
      <c r="A5" s="131"/>
      <c r="B5" s="131"/>
      <c r="C5" s="131"/>
      <c r="D5" s="131"/>
      <c r="I5" s="404"/>
    </row>
    <row r="6" spans="1:25" ht="16.5" customHeight="1">
      <c r="A6" s="19" t="s">
        <v>767</v>
      </c>
      <c r="E6" s="85"/>
      <c r="F6" s="85"/>
      <c r="G6" s="89"/>
      <c r="H6" s="89"/>
      <c r="I6" s="58" t="s">
        <v>768</v>
      </c>
    </row>
    <row r="7" spans="1:25" ht="16.5" customHeight="1">
      <c r="B7" s="33"/>
      <c r="C7" s="30" t="s">
        <v>301</v>
      </c>
      <c r="D7" s="33"/>
      <c r="E7" s="30" t="s">
        <v>376</v>
      </c>
      <c r="G7" s="30" t="s">
        <v>291</v>
      </c>
      <c r="H7" s="30"/>
    </row>
    <row r="8" spans="1:25" ht="16.5" customHeight="1">
      <c r="A8" s="33" t="s">
        <v>307</v>
      </c>
      <c r="C8" s="13" t="s">
        <v>75</v>
      </c>
      <c r="E8" s="13" t="s">
        <v>304</v>
      </c>
      <c r="G8" s="13" t="s">
        <v>305</v>
      </c>
      <c r="H8" s="13"/>
      <c r="I8" s="51" t="s">
        <v>393</v>
      </c>
    </row>
    <row r="9" spans="1:25" ht="12.6" customHeight="1">
      <c r="C9" s="31"/>
      <c r="E9" s="31"/>
      <c r="G9" s="31"/>
      <c r="H9" s="31"/>
      <c r="I9" s="26"/>
      <c r="J9" s="31"/>
      <c r="K9" s="31"/>
      <c r="N9" s="32"/>
      <c r="O9" s="32"/>
    </row>
    <row r="10" spans="1:25" ht="12" customHeight="1">
      <c r="A10" s="42" t="s">
        <v>39</v>
      </c>
      <c r="B10" s="42"/>
      <c r="C10" s="5">
        <f t="shared" ref="C10:C30" si="0">SUM(E10:G10)</f>
        <v>102</v>
      </c>
      <c r="D10" s="42"/>
      <c r="E10" s="5">
        <v>12</v>
      </c>
      <c r="G10" s="5">
        <v>90</v>
      </c>
      <c r="H10" s="5"/>
      <c r="I10" s="45" t="s">
        <v>119</v>
      </c>
      <c r="J10" s="40"/>
      <c r="K10" s="32"/>
      <c r="L10" s="41"/>
      <c r="M10" s="32"/>
      <c r="N10" s="32"/>
      <c r="O10" s="32"/>
      <c r="P10" s="39"/>
    </row>
    <row r="11" spans="1:25" ht="12" customHeight="1">
      <c r="A11" s="42" t="s">
        <v>153</v>
      </c>
      <c r="B11" s="42"/>
      <c r="C11" s="5">
        <f t="shared" si="0"/>
        <v>283</v>
      </c>
      <c r="D11" s="42"/>
      <c r="E11" s="5">
        <v>32</v>
      </c>
      <c r="G11" s="15">
        <v>251</v>
      </c>
      <c r="H11" s="15"/>
      <c r="I11" s="45" t="s">
        <v>306</v>
      </c>
      <c r="K11" s="32"/>
      <c r="L11" s="41"/>
      <c r="M11" s="32"/>
      <c r="N11" s="14"/>
      <c r="O11" s="14"/>
      <c r="P11" s="39"/>
    </row>
    <row r="12" spans="1:25" ht="12" customHeight="1">
      <c r="A12" s="42" t="s">
        <v>308</v>
      </c>
      <c r="B12" s="42"/>
      <c r="C12" s="5">
        <f t="shared" si="0"/>
        <v>38</v>
      </c>
      <c r="D12" s="42"/>
      <c r="E12" s="5">
        <v>2</v>
      </c>
      <c r="G12" s="15">
        <v>36</v>
      </c>
      <c r="H12" s="15"/>
      <c r="I12" s="45" t="s">
        <v>89</v>
      </c>
      <c r="K12" s="32"/>
      <c r="L12" s="41"/>
      <c r="M12" s="32"/>
      <c r="N12" s="14"/>
      <c r="O12" s="14"/>
      <c r="P12" s="39"/>
    </row>
    <row r="13" spans="1:25" ht="12" customHeight="1">
      <c r="A13" s="42" t="s">
        <v>28</v>
      </c>
      <c r="B13" s="42"/>
      <c r="C13" s="5">
        <f t="shared" si="0"/>
        <v>77</v>
      </c>
      <c r="D13" s="42"/>
      <c r="E13" s="5">
        <v>14</v>
      </c>
      <c r="G13" s="15">
        <v>63</v>
      </c>
      <c r="H13" s="15"/>
      <c r="I13" s="45" t="s">
        <v>162</v>
      </c>
      <c r="K13" s="32"/>
      <c r="L13" s="41"/>
      <c r="M13" s="32"/>
      <c r="N13" s="14"/>
      <c r="O13" s="14"/>
      <c r="P13" s="39"/>
    </row>
    <row r="14" spans="1:25" ht="12" customHeight="1">
      <c r="A14" s="42" t="s">
        <v>50</v>
      </c>
      <c r="B14" s="42"/>
      <c r="C14" s="5">
        <f t="shared" si="0"/>
        <v>66</v>
      </c>
      <c r="D14" s="42"/>
      <c r="E14" s="14">
        <v>8</v>
      </c>
      <c r="G14" s="14">
        <v>58</v>
      </c>
      <c r="H14" s="14"/>
      <c r="I14" s="45" t="s">
        <v>165</v>
      </c>
      <c r="K14" s="32"/>
      <c r="L14" s="41"/>
      <c r="M14" s="32"/>
      <c r="N14" s="14"/>
      <c r="O14" s="14"/>
      <c r="P14" s="39"/>
    </row>
    <row r="15" spans="1:25" ht="12" customHeight="1">
      <c r="A15" s="42" t="s">
        <v>155</v>
      </c>
      <c r="B15" s="42"/>
      <c r="C15" s="5">
        <f t="shared" si="0"/>
        <v>45</v>
      </c>
      <c r="D15" s="42"/>
      <c r="E15" s="5">
        <v>5</v>
      </c>
      <c r="G15" s="15">
        <v>40</v>
      </c>
      <c r="H15" s="15"/>
      <c r="I15" s="45" t="s">
        <v>164</v>
      </c>
      <c r="K15" s="32"/>
      <c r="L15" s="41"/>
      <c r="M15" s="32"/>
      <c r="N15" s="32"/>
      <c r="O15" s="32"/>
      <c r="P15" s="39"/>
    </row>
    <row r="16" spans="1:25" ht="12" customHeight="1">
      <c r="A16" s="42" t="s">
        <v>10</v>
      </c>
      <c r="B16" s="42"/>
      <c r="C16" s="5">
        <f t="shared" si="0"/>
        <v>39</v>
      </c>
      <c r="D16" s="42"/>
      <c r="E16" s="5">
        <v>3</v>
      </c>
      <c r="G16" s="15">
        <v>36</v>
      </c>
      <c r="H16" s="15"/>
      <c r="I16" s="45" t="s">
        <v>87</v>
      </c>
      <c r="K16" s="32"/>
      <c r="L16" s="41"/>
      <c r="M16" s="32"/>
      <c r="N16" s="32"/>
      <c r="O16" s="32"/>
      <c r="P16" s="39"/>
    </row>
    <row r="17" spans="1:16" ht="12" customHeight="1">
      <c r="A17" s="42" t="s">
        <v>51</v>
      </c>
      <c r="B17" s="42"/>
      <c r="C17" s="5">
        <f t="shared" si="0"/>
        <v>27</v>
      </c>
      <c r="D17" s="42"/>
      <c r="E17" s="5">
        <v>1</v>
      </c>
      <c r="G17" s="15">
        <v>26</v>
      </c>
      <c r="H17" s="15"/>
      <c r="I17" s="45" t="s">
        <v>131</v>
      </c>
      <c r="K17" s="32"/>
      <c r="L17" s="41"/>
      <c r="M17" s="32"/>
      <c r="N17" s="32"/>
      <c r="O17" s="32"/>
      <c r="P17" s="39"/>
    </row>
    <row r="18" spans="1:16" s="31" customFormat="1" ht="12" customHeight="1">
      <c r="A18" s="64" t="s">
        <v>476</v>
      </c>
      <c r="B18" s="64"/>
      <c r="C18" s="5">
        <f t="shared" si="0"/>
        <v>9</v>
      </c>
      <c r="D18" s="64"/>
      <c r="E18" s="290">
        <v>0</v>
      </c>
      <c r="G18" s="15">
        <v>9</v>
      </c>
      <c r="H18" s="15"/>
      <c r="I18" s="187" t="s">
        <v>84</v>
      </c>
      <c r="K18" s="32"/>
      <c r="L18" s="41"/>
      <c r="M18" s="32"/>
      <c r="N18" s="32"/>
      <c r="O18" s="32"/>
      <c r="P18" s="49"/>
    </row>
    <row r="19" spans="1:16" ht="12" customHeight="1">
      <c r="A19" s="42" t="s">
        <v>17</v>
      </c>
      <c r="B19" s="42"/>
      <c r="C19" s="5">
        <f t="shared" si="0"/>
        <v>66</v>
      </c>
      <c r="D19" s="42"/>
      <c r="E19" s="15">
        <v>7</v>
      </c>
      <c r="G19" s="15">
        <v>59</v>
      </c>
      <c r="H19" s="15"/>
      <c r="I19" s="45" t="s">
        <v>95</v>
      </c>
      <c r="K19" s="32"/>
      <c r="L19" s="41"/>
      <c r="M19" s="32"/>
      <c r="N19" s="32"/>
      <c r="O19" s="32"/>
      <c r="P19" s="39"/>
    </row>
    <row r="20" spans="1:16" s="31" customFormat="1" ht="12" customHeight="1">
      <c r="A20" s="64" t="s">
        <v>53</v>
      </c>
      <c r="B20" s="64"/>
      <c r="C20" s="5">
        <f t="shared" si="0"/>
        <v>35</v>
      </c>
      <c r="D20" s="64"/>
      <c r="E20" s="5">
        <v>1</v>
      </c>
      <c r="G20" s="15">
        <v>34</v>
      </c>
      <c r="H20" s="15"/>
      <c r="I20" s="187" t="s">
        <v>132</v>
      </c>
      <c r="K20" s="32"/>
      <c r="L20" s="41"/>
      <c r="M20" s="32"/>
      <c r="N20" s="32"/>
      <c r="O20" s="32"/>
      <c r="P20" s="49"/>
    </row>
    <row r="21" spans="1:16" ht="12" customHeight="1">
      <c r="A21" s="19" t="s">
        <v>154</v>
      </c>
      <c r="C21" s="5">
        <f t="shared" si="0"/>
        <v>76</v>
      </c>
      <c r="E21" s="31">
        <v>13</v>
      </c>
      <c r="G21" s="31">
        <v>63</v>
      </c>
      <c r="H21" s="31"/>
      <c r="I21" s="26" t="s">
        <v>94</v>
      </c>
      <c r="K21" s="31"/>
    </row>
    <row r="22" spans="1:16" ht="12" customHeight="1">
      <c r="A22" s="42" t="s">
        <v>37</v>
      </c>
      <c r="B22" s="42"/>
      <c r="C22" s="5">
        <f t="shared" si="0"/>
        <v>45</v>
      </c>
      <c r="D22" s="42"/>
      <c r="E22" s="14">
        <v>1</v>
      </c>
      <c r="G22" s="32">
        <v>44</v>
      </c>
      <c r="H22" s="32"/>
      <c r="I22" s="45" t="s">
        <v>163</v>
      </c>
      <c r="J22" s="35"/>
      <c r="K22" s="35"/>
      <c r="L22" s="52"/>
      <c r="M22" s="35"/>
      <c r="N22" s="35"/>
      <c r="O22" s="35"/>
      <c r="P22" s="51"/>
    </row>
    <row r="23" spans="1:16" ht="12" customHeight="1">
      <c r="A23" s="42" t="s">
        <v>32</v>
      </c>
      <c r="B23" s="42"/>
      <c r="C23" s="5">
        <f t="shared" si="0"/>
        <v>28</v>
      </c>
      <c r="D23" s="42"/>
      <c r="E23" s="5">
        <v>2</v>
      </c>
      <c r="G23" s="5">
        <v>26</v>
      </c>
      <c r="H23" s="5"/>
      <c r="I23" s="45" t="s">
        <v>112</v>
      </c>
      <c r="K23" s="32"/>
      <c r="L23" s="15"/>
      <c r="M23" s="32"/>
      <c r="N23" s="32"/>
      <c r="O23" s="32"/>
      <c r="P23" s="39"/>
    </row>
    <row r="24" spans="1:16" ht="12" customHeight="1">
      <c r="A24" s="42" t="s">
        <v>42</v>
      </c>
      <c r="B24" s="42"/>
      <c r="C24" s="5">
        <f t="shared" si="0"/>
        <v>34</v>
      </c>
      <c r="D24" s="42"/>
      <c r="E24" s="5">
        <v>4</v>
      </c>
      <c r="G24" s="5">
        <v>30</v>
      </c>
      <c r="H24" s="5"/>
      <c r="I24" s="45" t="s">
        <v>122</v>
      </c>
      <c r="K24" s="32"/>
      <c r="L24" s="15"/>
      <c r="M24" s="32"/>
      <c r="N24" s="14"/>
      <c r="O24" s="14"/>
      <c r="P24" s="39"/>
    </row>
    <row r="25" spans="1:16" ht="12" customHeight="1">
      <c r="A25" s="42" t="s">
        <v>30</v>
      </c>
      <c r="B25" s="42"/>
      <c r="C25" s="5">
        <f t="shared" si="0"/>
        <v>74</v>
      </c>
      <c r="D25" s="42"/>
      <c r="E25" s="14">
        <v>17</v>
      </c>
      <c r="G25" s="14">
        <v>57</v>
      </c>
      <c r="H25" s="14"/>
      <c r="I25" s="45" t="s">
        <v>110</v>
      </c>
      <c r="K25" s="32"/>
      <c r="L25" s="15"/>
      <c r="M25" s="32"/>
      <c r="N25" s="14"/>
      <c r="O25" s="14"/>
      <c r="P25" s="39"/>
    </row>
    <row r="26" spans="1:16" ht="12" customHeight="1">
      <c r="A26" s="42" t="s">
        <v>2</v>
      </c>
      <c r="B26" s="42"/>
      <c r="C26" s="5">
        <f t="shared" si="0"/>
        <v>82</v>
      </c>
      <c r="D26" s="42"/>
      <c r="E26" s="5">
        <v>1</v>
      </c>
      <c r="G26" s="5">
        <v>81</v>
      </c>
      <c r="H26" s="5"/>
      <c r="I26" s="45" t="s">
        <v>78</v>
      </c>
      <c r="K26" s="32"/>
      <c r="L26" s="15"/>
      <c r="M26" s="32"/>
      <c r="N26" s="32"/>
      <c r="O26" s="32"/>
      <c r="P26" s="39"/>
    </row>
    <row r="27" spans="1:16" ht="12" customHeight="1">
      <c r="A27" s="42" t="s">
        <v>24</v>
      </c>
      <c r="B27" s="42"/>
      <c r="C27" s="5">
        <f t="shared" si="0"/>
        <v>9</v>
      </c>
      <c r="D27" s="42"/>
      <c r="E27" s="290">
        <v>0</v>
      </c>
      <c r="G27" s="5">
        <v>9</v>
      </c>
      <c r="H27" s="5"/>
      <c r="I27" s="45" t="s">
        <v>161</v>
      </c>
      <c r="K27" s="32"/>
      <c r="L27" s="15"/>
      <c r="M27" s="32"/>
      <c r="N27" s="32"/>
      <c r="O27" s="32"/>
      <c r="P27" s="39"/>
    </row>
    <row r="28" spans="1:16" s="31" customFormat="1" ht="12" customHeight="1">
      <c r="A28" s="42" t="s">
        <v>13</v>
      </c>
      <c r="B28" s="42"/>
      <c r="C28" s="5">
        <f t="shared" si="0"/>
        <v>6</v>
      </c>
      <c r="D28" s="42"/>
      <c r="E28" s="5">
        <v>1</v>
      </c>
      <c r="G28" s="5">
        <v>5</v>
      </c>
      <c r="H28" s="5"/>
      <c r="I28" s="45" t="s">
        <v>91</v>
      </c>
      <c r="K28" s="32"/>
      <c r="L28" s="15"/>
      <c r="M28" s="32"/>
      <c r="N28" s="32"/>
      <c r="O28" s="32"/>
      <c r="P28" s="49"/>
    </row>
    <row r="29" spans="1:16" ht="12" customHeight="1">
      <c r="A29" s="42" t="s">
        <v>34</v>
      </c>
      <c r="B29" s="42"/>
      <c r="C29" s="5">
        <f t="shared" si="0"/>
        <v>11</v>
      </c>
      <c r="D29" s="42"/>
      <c r="E29" s="5">
        <v>1</v>
      </c>
      <c r="G29" s="5">
        <v>10</v>
      </c>
      <c r="H29" s="5"/>
      <c r="I29" s="45" t="s">
        <v>114</v>
      </c>
      <c r="K29" s="32"/>
      <c r="L29" s="15"/>
      <c r="M29" s="32"/>
      <c r="N29" s="32"/>
      <c r="O29" s="32"/>
      <c r="P29" s="39"/>
    </row>
    <row r="30" spans="1:16" s="31" customFormat="1" ht="12" customHeight="1">
      <c r="A30" s="42" t="s">
        <v>21</v>
      </c>
      <c r="B30" s="42"/>
      <c r="C30" s="5">
        <f t="shared" si="0"/>
        <v>21</v>
      </c>
      <c r="D30" s="42"/>
      <c r="E30" s="5">
        <v>1</v>
      </c>
      <c r="G30" s="5">
        <v>20</v>
      </c>
      <c r="H30" s="5"/>
      <c r="I30" s="45" t="s">
        <v>100</v>
      </c>
      <c r="K30" s="32"/>
      <c r="L30" s="15"/>
      <c r="M30" s="32"/>
      <c r="N30" s="32"/>
      <c r="O30" s="32"/>
      <c r="P30" s="49"/>
    </row>
    <row r="31" spans="1:16" s="31" customFormat="1" ht="12.95" customHeight="1">
      <c r="A31" s="42"/>
      <c r="B31" s="42"/>
      <c r="C31" s="5"/>
      <c r="D31" s="42"/>
      <c r="E31" s="5"/>
      <c r="G31" s="5"/>
      <c r="H31" s="5"/>
      <c r="I31" s="45"/>
      <c r="K31" s="32"/>
      <c r="L31" s="15"/>
      <c r="M31" s="32"/>
      <c r="N31" s="32"/>
      <c r="O31" s="32"/>
      <c r="P31" s="49"/>
    </row>
    <row r="32" spans="1:16" s="31" customFormat="1" ht="12.95" customHeight="1">
      <c r="A32" s="62" t="s">
        <v>75</v>
      </c>
      <c r="B32" s="62"/>
      <c r="C32" s="13">
        <f>SUM(C10:C30)</f>
        <v>1173</v>
      </c>
      <c r="D32" s="62"/>
      <c r="E32" s="13">
        <f>SUM(E10:E30)</f>
        <v>126</v>
      </c>
      <c r="G32" s="13">
        <f>SUM(G10:G30)</f>
        <v>1047</v>
      </c>
      <c r="H32" s="13"/>
      <c r="I32" s="205" t="s">
        <v>0</v>
      </c>
      <c r="K32" s="32"/>
      <c r="L32" s="15"/>
      <c r="M32" s="32"/>
      <c r="N32" s="32"/>
      <c r="O32" s="32"/>
      <c r="P32" s="49"/>
    </row>
    <row r="33" spans="1:25" s="31" customFormat="1" ht="12.95" customHeight="1">
      <c r="A33" s="62"/>
      <c r="B33" s="62"/>
      <c r="C33" s="13"/>
      <c r="D33" s="296"/>
      <c r="E33" s="13"/>
      <c r="G33" s="13"/>
      <c r="H33" s="13"/>
      <c r="I33" s="205"/>
      <c r="K33" s="32"/>
      <c r="L33" s="15"/>
      <c r="M33" s="32"/>
      <c r="N33" s="32"/>
      <c r="O33" s="32"/>
      <c r="P33" s="49"/>
    </row>
    <row r="34" spans="1:25" ht="14.85" customHeight="1">
      <c r="A34" s="22"/>
      <c r="B34" s="22"/>
      <c r="C34" s="22"/>
      <c r="D34" s="22"/>
      <c r="E34" s="54"/>
      <c r="F34" s="31"/>
      <c r="I34" s="403"/>
      <c r="J34" s="88"/>
      <c r="K34" s="53"/>
      <c r="L34" s="90"/>
      <c r="O34" s="31"/>
      <c r="P34" s="424"/>
    </row>
    <row r="35" spans="1:25" ht="18.95" customHeight="1">
      <c r="A35" s="178" t="s">
        <v>480</v>
      </c>
      <c r="B35" s="22"/>
      <c r="C35" s="23"/>
      <c r="D35" s="23"/>
      <c r="E35" s="84"/>
      <c r="F35" s="84"/>
      <c r="I35" s="404" t="s">
        <v>691</v>
      </c>
      <c r="P35" s="24"/>
      <c r="Y35" s="15"/>
    </row>
    <row r="36" spans="1:25" ht="18.95" customHeight="1">
      <c r="A36" s="25" t="s">
        <v>504</v>
      </c>
      <c r="G36" s="474" t="s">
        <v>477</v>
      </c>
      <c r="H36" s="474"/>
      <c r="I36" s="474"/>
    </row>
    <row r="37" spans="1:25" ht="19.5" customHeight="1">
      <c r="I37" s="425"/>
      <c r="O37" s="31"/>
    </row>
    <row r="38" spans="1:25" ht="12.6" customHeight="1">
      <c r="A38" s="19" t="s">
        <v>767</v>
      </c>
      <c r="B38" s="85"/>
      <c r="C38" s="85" t="s">
        <v>372</v>
      </c>
      <c r="D38" s="206"/>
      <c r="E38" s="85"/>
      <c r="F38" s="85" t="s">
        <v>371</v>
      </c>
      <c r="G38" s="89"/>
      <c r="H38" s="89"/>
      <c r="I38" s="58" t="s">
        <v>768</v>
      </c>
    </row>
    <row r="39" spans="1:25" ht="12.6" customHeight="1">
      <c r="B39" s="85"/>
      <c r="C39" s="85" t="s">
        <v>373</v>
      </c>
      <c r="D39" s="206"/>
      <c r="E39" s="85"/>
      <c r="F39" s="85" t="s">
        <v>374</v>
      </c>
      <c r="G39" s="89"/>
      <c r="H39" s="89"/>
    </row>
    <row r="40" spans="1:25" ht="12.6" customHeight="1">
      <c r="A40" s="33" t="s">
        <v>307</v>
      </c>
      <c r="B40" s="30" t="s">
        <v>301</v>
      </c>
      <c r="C40" s="30" t="s">
        <v>376</v>
      </c>
      <c r="D40" s="30" t="s">
        <v>291</v>
      </c>
      <c r="E40" s="30" t="s">
        <v>301</v>
      </c>
      <c r="F40" s="30" t="s">
        <v>376</v>
      </c>
      <c r="G40" s="30" t="s">
        <v>291</v>
      </c>
      <c r="H40" s="30"/>
      <c r="I40" s="51" t="s">
        <v>393</v>
      </c>
    </row>
    <row r="41" spans="1:25" ht="12.6" customHeight="1">
      <c r="B41" s="13" t="s">
        <v>75</v>
      </c>
      <c r="C41" s="13" t="s">
        <v>304</v>
      </c>
      <c r="D41" s="13" t="s">
        <v>305</v>
      </c>
      <c r="E41" s="13" t="s">
        <v>75</v>
      </c>
      <c r="F41" s="13" t="s">
        <v>304</v>
      </c>
      <c r="G41" s="13" t="s">
        <v>305</v>
      </c>
      <c r="H41" s="13"/>
      <c r="I41" s="26"/>
    </row>
    <row r="42" spans="1:25" ht="12.6" customHeight="1">
      <c r="C42" s="31"/>
      <c r="D42" s="31"/>
      <c r="E42" s="31"/>
      <c r="F42" s="31"/>
      <c r="G42" s="31"/>
      <c r="H42" s="31"/>
      <c r="I42" s="26"/>
      <c r="J42" s="31"/>
      <c r="K42" s="31"/>
      <c r="N42" s="32"/>
      <c r="O42" s="32"/>
    </row>
    <row r="43" spans="1:25" ht="12" customHeight="1">
      <c r="A43" s="42" t="s">
        <v>39</v>
      </c>
      <c r="B43" s="387">
        <f t="shared" ref="B43:B59" si="1">SUM(C43:D43)</f>
        <v>196</v>
      </c>
      <c r="C43" s="12">
        <v>99</v>
      </c>
      <c r="D43" s="12">
        <v>97</v>
      </c>
      <c r="E43" s="11">
        <f>SUM(F43:G43)</f>
        <v>1520</v>
      </c>
      <c r="F43" s="12">
        <v>442</v>
      </c>
      <c r="G43" s="12">
        <v>1078</v>
      </c>
      <c r="H43" s="12"/>
      <c r="I43" s="45" t="s">
        <v>119</v>
      </c>
      <c r="J43" s="40"/>
      <c r="K43" s="32"/>
      <c r="L43" s="41"/>
      <c r="M43" s="32"/>
      <c r="N43" s="32"/>
      <c r="O43" s="32"/>
      <c r="P43" s="39"/>
    </row>
    <row r="44" spans="1:25" ht="12" customHeight="1">
      <c r="A44" s="42" t="s">
        <v>153</v>
      </c>
      <c r="B44" s="387">
        <f t="shared" si="1"/>
        <v>370</v>
      </c>
      <c r="C44" s="11">
        <v>161</v>
      </c>
      <c r="D44" s="11">
        <v>209</v>
      </c>
      <c r="E44" s="11">
        <f>SUM(F44:G44)</f>
        <v>3548</v>
      </c>
      <c r="F44" s="11">
        <v>927</v>
      </c>
      <c r="G44" s="11">
        <v>2621</v>
      </c>
      <c r="H44" s="11"/>
      <c r="I44" s="45" t="s">
        <v>306</v>
      </c>
      <c r="K44" s="32"/>
      <c r="L44" s="41"/>
      <c r="M44" s="32"/>
      <c r="N44" s="14"/>
      <c r="O44" s="14"/>
      <c r="P44" s="39"/>
    </row>
    <row r="45" spans="1:25" ht="12" customHeight="1">
      <c r="A45" s="42" t="s">
        <v>308</v>
      </c>
      <c r="B45" s="387">
        <f t="shared" si="1"/>
        <v>21</v>
      </c>
      <c r="C45" s="11">
        <v>10</v>
      </c>
      <c r="D45" s="163">
        <v>11</v>
      </c>
      <c r="E45" s="11">
        <f>SUM(F45:G45)</f>
        <v>270</v>
      </c>
      <c r="F45" s="163">
        <v>42</v>
      </c>
      <c r="G45" s="163">
        <v>228</v>
      </c>
      <c r="H45" s="163"/>
      <c r="I45" s="45" t="s">
        <v>89</v>
      </c>
      <c r="K45" s="32"/>
      <c r="L45" s="41"/>
      <c r="M45" s="32"/>
      <c r="N45" s="14"/>
      <c r="O45" s="14"/>
      <c r="P45" s="39"/>
    </row>
    <row r="46" spans="1:25" ht="12" customHeight="1">
      <c r="A46" s="42" t="s">
        <v>398</v>
      </c>
      <c r="B46" s="387">
        <f t="shared" si="1"/>
        <v>76</v>
      </c>
      <c r="C46" s="11">
        <v>32</v>
      </c>
      <c r="D46" s="11">
        <v>44</v>
      </c>
      <c r="E46" s="11">
        <f>SUM(F46:G46)</f>
        <v>779</v>
      </c>
      <c r="F46" s="11">
        <v>156</v>
      </c>
      <c r="G46" s="163">
        <v>623</v>
      </c>
      <c r="H46" s="163"/>
      <c r="I46" s="45" t="s">
        <v>394</v>
      </c>
      <c r="K46" s="32"/>
      <c r="L46" s="41"/>
      <c r="M46" s="32"/>
      <c r="N46" s="14"/>
      <c r="O46" s="14"/>
      <c r="P46" s="39"/>
    </row>
    <row r="47" spans="1:25" ht="12" customHeight="1">
      <c r="A47" s="42" t="s">
        <v>50</v>
      </c>
      <c r="B47" s="387">
        <f t="shared" si="1"/>
        <v>83</v>
      </c>
      <c r="C47" s="11">
        <v>24</v>
      </c>
      <c r="D47" s="163">
        <v>59</v>
      </c>
      <c r="E47" s="11">
        <f t="shared" ref="E47:E59" si="2">SUM(F47:G47)</f>
        <v>706</v>
      </c>
      <c r="F47" s="456">
        <v>133</v>
      </c>
      <c r="G47" s="456">
        <v>573</v>
      </c>
      <c r="H47" s="456"/>
      <c r="I47" s="45" t="s">
        <v>165</v>
      </c>
      <c r="K47" s="32"/>
      <c r="L47" s="41"/>
      <c r="M47" s="32"/>
      <c r="N47" s="14"/>
      <c r="O47" s="14"/>
      <c r="P47" s="39"/>
    </row>
    <row r="48" spans="1:25" ht="12" customHeight="1">
      <c r="A48" s="42" t="s">
        <v>155</v>
      </c>
      <c r="B48" s="387">
        <f t="shared" si="1"/>
        <v>36</v>
      </c>
      <c r="C48" s="11">
        <v>14</v>
      </c>
      <c r="D48" s="163">
        <v>22</v>
      </c>
      <c r="E48" s="11">
        <f t="shared" si="2"/>
        <v>302</v>
      </c>
      <c r="F48" s="163">
        <v>63</v>
      </c>
      <c r="G48" s="163">
        <v>239</v>
      </c>
      <c r="H48" s="163"/>
      <c r="I48" s="45" t="s">
        <v>164</v>
      </c>
      <c r="K48" s="32"/>
      <c r="L48" s="41"/>
      <c r="M48" s="32"/>
      <c r="N48" s="32"/>
      <c r="O48" s="32"/>
      <c r="P48" s="39"/>
    </row>
    <row r="49" spans="1:16" ht="12" customHeight="1">
      <c r="A49" s="42" t="s">
        <v>10</v>
      </c>
      <c r="B49" s="290">
        <f t="shared" si="1"/>
        <v>0</v>
      </c>
      <c r="C49" s="290">
        <v>0</v>
      </c>
      <c r="D49" s="290">
        <v>0</v>
      </c>
      <c r="E49" s="11">
        <f t="shared" si="2"/>
        <v>257</v>
      </c>
      <c r="F49" s="163">
        <v>29</v>
      </c>
      <c r="G49" s="163">
        <v>228</v>
      </c>
      <c r="H49" s="163"/>
      <c r="I49" s="45" t="s">
        <v>87</v>
      </c>
      <c r="K49" s="32"/>
      <c r="L49" s="41"/>
      <c r="M49" s="32"/>
      <c r="N49" s="32"/>
      <c r="O49" s="32"/>
      <c r="P49" s="39"/>
    </row>
    <row r="50" spans="1:16" ht="12" customHeight="1">
      <c r="A50" s="42" t="s">
        <v>51</v>
      </c>
      <c r="B50" s="387">
        <f t="shared" si="1"/>
        <v>6</v>
      </c>
      <c r="C50" s="11">
        <v>2</v>
      </c>
      <c r="D50" s="163">
        <v>4</v>
      </c>
      <c r="E50" s="11">
        <f t="shared" si="2"/>
        <v>166</v>
      </c>
      <c r="F50" s="11">
        <v>28</v>
      </c>
      <c r="G50" s="163">
        <v>138</v>
      </c>
      <c r="H50" s="163"/>
      <c r="I50" s="45" t="s">
        <v>131</v>
      </c>
      <c r="K50" s="32"/>
      <c r="L50" s="41"/>
      <c r="M50" s="32"/>
      <c r="N50" s="32"/>
      <c r="O50" s="32"/>
      <c r="P50" s="39"/>
    </row>
    <row r="51" spans="1:16" ht="12" customHeight="1">
      <c r="A51" s="42" t="s">
        <v>17</v>
      </c>
      <c r="B51" s="387">
        <f t="shared" si="1"/>
        <v>57</v>
      </c>
      <c r="C51" s="11">
        <v>20</v>
      </c>
      <c r="D51" s="163">
        <v>37</v>
      </c>
      <c r="E51" s="11">
        <f t="shared" si="2"/>
        <v>468</v>
      </c>
      <c r="F51" s="11">
        <v>87</v>
      </c>
      <c r="G51" s="163">
        <v>381</v>
      </c>
      <c r="H51" s="163"/>
      <c r="I51" s="45" t="s">
        <v>95</v>
      </c>
      <c r="K51" s="32"/>
      <c r="L51" s="41"/>
      <c r="M51" s="32"/>
      <c r="N51" s="32"/>
      <c r="O51" s="32"/>
      <c r="P51" s="39"/>
    </row>
    <row r="52" spans="1:16" s="31" customFormat="1" ht="12" customHeight="1">
      <c r="A52" s="64" t="s">
        <v>53</v>
      </c>
      <c r="B52" s="387">
        <f t="shared" si="1"/>
        <v>36</v>
      </c>
      <c r="C52" s="11">
        <v>8</v>
      </c>
      <c r="D52" s="163">
        <v>28</v>
      </c>
      <c r="E52" s="11">
        <f t="shared" si="2"/>
        <v>263</v>
      </c>
      <c r="F52" s="11">
        <v>39</v>
      </c>
      <c r="G52" s="163">
        <v>224</v>
      </c>
      <c r="H52" s="163"/>
      <c r="I52" s="187" t="s">
        <v>132</v>
      </c>
      <c r="K52" s="32"/>
      <c r="L52" s="41"/>
      <c r="M52" s="32"/>
      <c r="N52" s="32"/>
      <c r="O52" s="32"/>
      <c r="P52" s="49"/>
    </row>
    <row r="53" spans="1:16" ht="12" customHeight="1">
      <c r="A53" s="19" t="s">
        <v>154</v>
      </c>
      <c r="B53" s="387">
        <f>SUM(C53:D53)</f>
        <v>31</v>
      </c>
      <c r="C53" s="11">
        <v>9</v>
      </c>
      <c r="D53" s="11">
        <v>22</v>
      </c>
      <c r="E53" s="11">
        <f>SUM(F53:G53)</f>
        <v>891</v>
      </c>
      <c r="F53" s="11">
        <v>198</v>
      </c>
      <c r="G53" s="163">
        <v>693</v>
      </c>
      <c r="H53" s="163"/>
      <c r="I53" s="26" t="s">
        <v>94</v>
      </c>
      <c r="K53" s="31"/>
    </row>
    <row r="54" spans="1:16" ht="12" customHeight="1">
      <c r="A54" s="42" t="s">
        <v>37</v>
      </c>
      <c r="B54" s="387">
        <f t="shared" si="1"/>
        <v>15</v>
      </c>
      <c r="C54" s="11">
        <v>2</v>
      </c>
      <c r="D54" s="11">
        <v>13</v>
      </c>
      <c r="E54" s="11">
        <f t="shared" si="2"/>
        <v>262</v>
      </c>
      <c r="F54" s="11">
        <v>49</v>
      </c>
      <c r="G54" s="163">
        <v>213</v>
      </c>
      <c r="H54" s="163"/>
      <c r="I54" s="45" t="s">
        <v>163</v>
      </c>
      <c r="J54" s="35"/>
      <c r="K54" s="35"/>
      <c r="L54" s="52"/>
      <c r="M54" s="35"/>
      <c r="N54" s="35"/>
      <c r="O54" s="35"/>
      <c r="P54" s="51"/>
    </row>
    <row r="55" spans="1:16" ht="12" customHeight="1">
      <c r="A55" s="42" t="s">
        <v>479</v>
      </c>
      <c r="B55" s="387">
        <f t="shared" si="1"/>
        <v>11</v>
      </c>
      <c r="C55" s="11">
        <v>2</v>
      </c>
      <c r="D55" s="11">
        <v>9</v>
      </c>
      <c r="E55" s="11">
        <f t="shared" si="2"/>
        <v>203</v>
      </c>
      <c r="F55" s="11">
        <v>12</v>
      </c>
      <c r="G55" s="11">
        <v>191</v>
      </c>
      <c r="H55" s="11"/>
      <c r="I55" s="45" t="s">
        <v>395</v>
      </c>
      <c r="K55" s="32"/>
      <c r="L55" s="15"/>
      <c r="M55" s="32"/>
      <c r="N55" s="32"/>
      <c r="O55" s="32"/>
      <c r="P55" s="39"/>
    </row>
    <row r="56" spans="1:16" ht="12" customHeight="1">
      <c r="A56" s="42" t="s">
        <v>42</v>
      </c>
      <c r="B56" s="456">
        <f t="shared" si="1"/>
        <v>11</v>
      </c>
      <c r="C56" s="11">
        <v>7</v>
      </c>
      <c r="D56" s="11">
        <v>4</v>
      </c>
      <c r="E56" s="11">
        <f t="shared" si="2"/>
        <v>217</v>
      </c>
      <c r="F56" s="11">
        <v>47</v>
      </c>
      <c r="G56" s="11">
        <v>170</v>
      </c>
      <c r="H56" s="11"/>
      <c r="I56" s="45" t="s">
        <v>122</v>
      </c>
      <c r="K56" s="32"/>
      <c r="L56" s="15"/>
      <c r="M56" s="32"/>
      <c r="N56" s="14"/>
      <c r="O56" s="14"/>
      <c r="P56" s="39"/>
    </row>
    <row r="57" spans="1:16" ht="12" customHeight="1">
      <c r="A57" s="42" t="s">
        <v>399</v>
      </c>
      <c r="B57" s="387">
        <f t="shared" si="1"/>
        <v>33</v>
      </c>
      <c r="C57" s="11">
        <v>7</v>
      </c>
      <c r="D57" s="11">
        <v>26</v>
      </c>
      <c r="E57" s="11">
        <f t="shared" si="2"/>
        <v>660</v>
      </c>
      <c r="F57" s="456">
        <v>122</v>
      </c>
      <c r="G57" s="456">
        <v>538</v>
      </c>
      <c r="H57" s="456"/>
      <c r="I57" s="45" t="s">
        <v>396</v>
      </c>
      <c r="K57" s="32"/>
      <c r="L57" s="15"/>
      <c r="M57" s="32"/>
      <c r="N57" s="14"/>
      <c r="O57" s="14"/>
      <c r="P57" s="39"/>
    </row>
    <row r="58" spans="1:16" ht="12" customHeight="1">
      <c r="A58" s="42" t="s">
        <v>400</v>
      </c>
      <c r="B58" s="387">
        <f t="shared" si="1"/>
        <v>64</v>
      </c>
      <c r="C58" s="11">
        <v>9</v>
      </c>
      <c r="D58" s="11">
        <v>55</v>
      </c>
      <c r="E58" s="11">
        <f t="shared" si="2"/>
        <v>587</v>
      </c>
      <c r="F58" s="11">
        <v>67</v>
      </c>
      <c r="G58" s="11">
        <v>520</v>
      </c>
      <c r="H58" s="11"/>
      <c r="I58" s="45" t="s">
        <v>397</v>
      </c>
      <c r="K58" s="32"/>
      <c r="L58" s="15"/>
      <c r="M58" s="32"/>
      <c r="N58" s="32"/>
      <c r="O58" s="32"/>
      <c r="P58" s="39"/>
    </row>
    <row r="59" spans="1:16" s="31" customFormat="1" ht="12" customHeight="1">
      <c r="A59" s="42" t="s">
        <v>21</v>
      </c>
      <c r="B59" s="387">
        <f t="shared" si="1"/>
        <v>8</v>
      </c>
      <c r="C59" s="11">
        <v>3</v>
      </c>
      <c r="D59" s="163">
        <v>5</v>
      </c>
      <c r="E59" s="11">
        <f t="shared" si="2"/>
        <v>204</v>
      </c>
      <c r="F59" s="11">
        <v>43</v>
      </c>
      <c r="G59" s="11">
        <v>161</v>
      </c>
      <c r="H59" s="11"/>
      <c r="I59" s="45" t="s">
        <v>100</v>
      </c>
      <c r="K59" s="32"/>
      <c r="L59" s="15"/>
      <c r="M59" s="32"/>
      <c r="N59" s="32"/>
      <c r="O59" s="32"/>
      <c r="P59" s="49"/>
    </row>
    <row r="60" spans="1:16" s="31" customFormat="1" ht="12.95" customHeight="1">
      <c r="A60" s="42"/>
      <c r="B60" s="387"/>
      <c r="C60" s="163"/>
      <c r="D60" s="163"/>
      <c r="E60" s="11"/>
      <c r="F60" s="11"/>
      <c r="G60" s="11"/>
      <c r="H60" s="11"/>
      <c r="I60" s="45"/>
      <c r="K60" s="32"/>
      <c r="L60" s="15"/>
      <c r="M60" s="32"/>
      <c r="N60" s="32"/>
      <c r="O60" s="32"/>
      <c r="P60" s="49"/>
    </row>
    <row r="61" spans="1:16" s="31" customFormat="1" ht="12.95" customHeight="1">
      <c r="A61" s="62" t="s">
        <v>75</v>
      </c>
      <c r="B61" s="391">
        <f t="shared" ref="B61:G61" si="3">SUM(B43:B59)</f>
        <v>1054</v>
      </c>
      <c r="C61" s="391">
        <f t="shared" si="3"/>
        <v>409</v>
      </c>
      <c r="D61" s="391">
        <f t="shared" si="3"/>
        <v>645</v>
      </c>
      <c r="E61" s="391">
        <f t="shared" si="3"/>
        <v>11303</v>
      </c>
      <c r="F61" s="391">
        <f t="shared" si="3"/>
        <v>2484</v>
      </c>
      <c r="G61" s="391">
        <f t="shared" si="3"/>
        <v>8819</v>
      </c>
      <c r="H61" s="391"/>
      <c r="I61" s="205" t="s">
        <v>0</v>
      </c>
      <c r="K61" s="32"/>
      <c r="L61" s="15"/>
      <c r="M61" s="32"/>
      <c r="N61" s="32"/>
      <c r="O61" s="32"/>
      <c r="P61" s="49"/>
    </row>
    <row r="62" spans="1:16" ht="12.75" customHeight="1">
      <c r="A62" s="91"/>
      <c r="B62" s="91"/>
      <c r="C62" s="91"/>
      <c r="D62" s="91"/>
      <c r="E62" s="31"/>
      <c r="F62" s="31"/>
      <c r="G62" s="31"/>
      <c r="H62" s="31"/>
      <c r="I62" s="26"/>
      <c r="J62" s="31"/>
      <c r="K62" s="31"/>
      <c r="L62" s="31"/>
      <c r="M62" s="31"/>
      <c r="N62" s="31"/>
      <c r="O62" s="31"/>
    </row>
    <row r="63" spans="1:16" ht="12.75" customHeight="1">
      <c r="A63" s="59"/>
      <c r="B63" s="27"/>
      <c r="C63" s="27"/>
      <c r="D63" s="27"/>
      <c r="E63" s="32"/>
      <c r="F63" s="32"/>
      <c r="G63" s="32"/>
      <c r="H63" s="32"/>
      <c r="I63" s="60"/>
      <c r="J63" s="32"/>
      <c r="L63" s="5"/>
      <c r="M63" s="5"/>
      <c r="N63" s="31"/>
      <c r="O63" s="31"/>
      <c r="P63" s="39"/>
    </row>
    <row r="64" spans="1:16" ht="12.75" customHeight="1">
      <c r="A64" s="59" t="s">
        <v>726</v>
      </c>
      <c r="B64" s="59"/>
      <c r="I64" s="60" t="s">
        <v>725</v>
      </c>
      <c r="O64" s="31"/>
      <c r="P64" s="60"/>
    </row>
    <row r="65" spans="1:9" ht="12.75" customHeight="1">
      <c r="A65" s="473"/>
      <c r="B65" s="473"/>
      <c r="C65" s="473"/>
      <c r="D65" s="473"/>
      <c r="E65" s="473"/>
      <c r="F65" s="473"/>
      <c r="G65" s="473"/>
      <c r="H65" s="473"/>
      <c r="I65" s="473"/>
    </row>
    <row r="66" spans="1:9" s="31" customFormat="1" ht="12.75" customHeight="1"/>
    <row r="67" spans="1:9" s="31" customFormat="1" ht="12.75" customHeight="1"/>
    <row r="68" spans="1:9" s="31" customFormat="1" ht="12.75" customHeight="1"/>
  </sheetData>
  <mergeCells count="4">
    <mergeCell ref="A65:I65"/>
    <mergeCell ref="F3:I3"/>
    <mergeCell ref="G4:I4"/>
    <mergeCell ref="G36:I36"/>
  </mergeCells>
  <phoneticPr fontId="5" type="noConversion"/>
  <pageMargins left="0.78740157480314965" right="0.78740157480314965" top="1.1811023622047245" bottom="1.3779527559055118" header="0.51181102362204722" footer="0.51181102362204722"/>
  <pageSetup paperSize="9" scale="77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0" tint="-0.14999847407452621"/>
  </sheetPr>
  <dimension ref="A1:W68"/>
  <sheetViews>
    <sheetView showGridLines="0" workbookViewId="0">
      <selection sqref="A1:G65"/>
    </sheetView>
  </sheetViews>
  <sheetFormatPr baseColWidth="10" defaultColWidth="11" defaultRowHeight="12" customHeight="1"/>
  <cols>
    <col min="1" max="1" width="26.42578125" style="19" customWidth="1"/>
    <col min="2" max="2" width="12" style="5" customWidth="1"/>
    <col min="3" max="6" width="10.7109375" style="5" customWidth="1"/>
    <col min="7" max="7" width="22.7109375" style="19" customWidth="1"/>
    <col min="8" max="8" width="4.7109375" style="19" customWidth="1"/>
    <col min="9" max="13" width="11" style="19"/>
    <col min="14" max="14" width="39.5703125" style="26" customWidth="1"/>
    <col min="15" max="16384" width="11" style="19"/>
  </cols>
  <sheetData>
    <row r="1" spans="1:23" ht="24.75" customHeight="1">
      <c r="A1" s="18" t="s">
        <v>73</v>
      </c>
      <c r="B1" s="192"/>
      <c r="G1" s="20" t="s">
        <v>145</v>
      </c>
      <c r="N1" s="20"/>
    </row>
    <row r="2" spans="1:23" ht="18.95" customHeight="1">
      <c r="G2" s="21"/>
      <c r="N2" s="21"/>
    </row>
    <row r="3" spans="1:23" ht="18.95" customHeight="1">
      <c r="A3" s="287" t="s">
        <v>444</v>
      </c>
      <c r="B3" s="193"/>
      <c r="C3" s="194"/>
      <c r="D3" s="194"/>
      <c r="E3" s="195"/>
      <c r="F3" s="472" t="s">
        <v>445</v>
      </c>
      <c r="G3" s="472"/>
      <c r="N3" s="24"/>
      <c r="W3" s="15"/>
    </row>
    <row r="4" spans="1:23" ht="18.95" customHeight="1">
      <c r="B4" s="50"/>
      <c r="C4" s="50"/>
      <c r="D4" s="50"/>
      <c r="E4" s="50"/>
      <c r="F4" s="50"/>
    </row>
    <row r="5" spans="1:23" ht="9" customHeight="1">
      <c r="B5" s="50"/>
      <c r="C5" s="50"/>
      <c r="D5" s="50"/>
      <c r="E5" s="50"/>
      <c r="F5" s="50"/>
      <c r="G5" s="26"/>
    </row>
    <row r="6" spans="1:23" ht="16.5" customHeight="1">
      <c r="A6" s="293" t="s">
        <v>505</v>
      </c>
      <c r="B6" s="28">
        <v>2014</v>
      </c>
      <c r="C6" s="28">
        <v>2013</v>
      </c>
      <c r="D6" s="28">
        <v>2012</v>
      </c>
      <c r="E6" s="28">
        <v>2011</v>
      </c>
      <c r="F6" s="28">
        <v>2010</v>
      </c>
      <c r="G6" s="58" t="s">
        <v>506</v>
      </c>
      <c r="H6" s="70"/>
      <c r="I6" s="196"/>
      <c r="J6" s="197"/>
      <c r="K6" s="197"/>
      <c r="L6" s="198"/>
      <c r="M6" s="198"/>
    </row>
    <row r="7" spans="1:23" ht="8.1" customHeight="1">
      <c r="B7" s="29"/>
      <c r="C7" s="29"/>
      <c r="D7" s="29"/>
      <c r="E7" s="29"/>
      <c r="F7" s="29"/>
      <c r="G7" s="26"/>
      <c r="H7" s="31"/>
      <c r="I7" s="31"/>
      <c r="L7" s="32"/>
      <c r="M7" s="32"/>
    </row>
    <row r="8" spans="1:23" ht="12.95" customHeight="1">
      <c r="A8" s="68" t="s">
        <v>187</v>
      </c>
      <c r="B8" s="13">
        <v>2584511</v>
      </c>
      <c r="C8" s="13">
        <v>2496221</v>
      </c>
      <c r="D8" s="13">
        <v>2442255</v>
      </c>
      <c r="E8" s="13">
        <v>2577617</v>
      </c>
      <c r="F8" s="13">
        <v>2849506</v>
      </c>
      <c r="G8" s="36" t="s">
        <v>177</v>
      </c>
      <c r="H8" s="35"/>
      <c r="I8" s="35"/>
      <c r="J8" s="37"/>
      <c r="K8" s="35"/>
      <c r="L8" s="35"/>
      <c r="M8" s="35"/>
      <c r="N8" s="36"/>
    </row>
    <row r="9" spans="1:23" ht="12.95" customHeight="1">
      <c r="A9" s="27" t="s">
        <v>526</v>
      </c>
      <c r="B9" s="5">
        <f>E51</f>
        <v>36025</v>
      </c>
      <c r="C9" s="5">
        <v>34908</v>
      </c>
      <c r="D9" s="5">
        <v>31595</v>
      </c>
      <c r="E9" s="5">
        <v>26531</v>
      </c>
      <c r="F9" s="5">
        <v>27746</v>
      </c>
      <c r="G9" s="39" t="s">
        <v>528</v>
      </c>
      <c r="H9" s="40"/>
      <c r="I9" s="32"/>
      <c r="J9" s="41"/>
      <c r="K9" s="32"/>
      <c r="L9" s="32"/>
      <c r="M9" s="32"/>
      <c r="N9" s="39"/>
    </row>
    <row r="10" spans="1:23" ht="12.95" customHeight="1">
      <c r="A10" s="42" t="s">
        <v>188</v>
      </c>
      <c r="B10" s="5">
        <f>'10-11'!G12</f>
        <v>26546</v>
      </c>
      <c r="C10" s="5">
        <v>19133</v>
      </c>
      <c r="D10" s="5">
        <v>20358</v>
      </c>
      <c r="E10" s="15">
        <v>16795</v>
      </c>
      <c r="F10" s="15">
        <v>18081</v>
      </c>
      <c r="G10" s="39" t="s">
        <v>195</v>
      </c>
      <c r="I10" s="32"/>
      <c r="J10" s="41"/>
      <c r="K10" s="32"/>
      <c r="L10" s="14"/>
      <c r="M10" s="14"/>
      <c r="N10" s="39"/>
    </row>
    <row r="11" spans="1:23" ht="12.95" customHeight="1">
      <c r="A11" s="42" t="s">
        <v>203</v>
      </c>
      <c r="B11" s="5">
        <f>'12-13'!F11</f>
        <v>128136</v>
      </c>
      <c r="C11" s="5">
        <v>123717</v>
      </c>
      <c r="D11" s="5">
        <v>138471</v>
      </c>
      <c r="E11" s="15">
        <v>134194</v>
      </c>
      <c r="F11" s="14">
        <v>138143</v>
      </c>
      <c r="G11" s="39" t="s">
        <v>249</v>
      </c>
      <c r="I11" s="32"/>
      <c r="J11" s="41"/>
      <c r="K11" s="32"/>
      <c r="L11" s="14"/>
      <c r="M11" s="14"/>
      <c r="N11" s="39"/>
    </row>
    <row r="12" spans="1:23" ht="12.95" customHeight="1">
      <c r="A12" s="27" t="s">
        <v>189</v>
      </c>
      <c r="B12" s="5">
        <f>'14'!G32+'14'!D32</f>
        <v>235321</v>
      </c>
      <c r="C12" s="5">
        <v>220903</v>
      </c>
      <c r="D12" s="5">
        <v>212977</v>
      </c>
      <c r="E12" s="15">
        <v>251520</v>
      </c>
      <c r="F12" s="15">
        <v>249672</v>
      </c>
      <c r="G12" s="39" t="s">
        <v>401</v>
      </c>
      <c r="I12" s="32"/>
      <c r="J12" s="41"/>
      <c r="K12" s="32"/>
      <c r="L12" s="32"/>
      <c r="M12" s="32"/>
      <c r="N12" s="39"/>
    </row>
    <row r="13" spans="1:23" ht="12.95" customHeight="1">
      <c r="A13" s="27" t="s">
        <v>190</v>
      </c>
      <c r="B13" s="5">
        <f>'16'!G126+'19'!F124</f>
        <v>1903182</v>
      </c>
      <c r="C13" s="5">
        <v>1840413</v>
      </c>
      <c r="D13" s="5">
        <v>1782578</v>
      </c>
      <c r="E13" s="15">
        <v>1916251</v>
      </c>
      <c r="F13" s="15">
        <v>2128877</v>
      </c>
      <c r="G13" s="39" t="s">
        <v>196</v>
      </c>
      <c r="I13" s="32"/>
      <c r="J13" s="41"/>
      <c r="K13" s="32"/>
      <c r="L13" s="32"/>
      <c r="M13" s="32"/>
      <c r="N13" s="39"/>
    </row>
    <row r="14" spans="1:23" s="31" customFormat="1" ht="15.75">
      <c r="A14" s="46" t="s">
        <v>386</v>
      </c>
      <c r="B14" s="11" t="s">
        <v>782</v>
      </c>
      <c r="C14" s="5" t="s">
        <v>760</v>
      </c>
      <c r="D14" s="5" t="s">
        <v>773</v>
      </c>
      <c r="E14" s="5">
        <v>20101</v>
      </c>
      <c r="F14" s="15">
        <v>25328</v>
      </c>
      <c r="G14" s="187" t="s">
        <v>384</v>
      </c>
      <c r="I14" s="32"/>
      <c r="J14" s="41"/>
      <c r="K14" s="32"/>
      <c r="L14" s="32"/>
      <c r="M14" s="32"/>
      <c r="N14" s="49"/>
    </row>
    <row r="15" spans="1:23" ht="12.95" customHeight="1">
      <c r="A15" s="27" t="s">
        <v>191</v>
      </c>
      <c r="B15" s="5">
        <f>'23'!D31+'23'!G31</f>
        <v>158181</v>
      </c>
      <c r="C15" s="5">
        <v>170569</v>
      </c>
      <c r="D15" s="5">
        <v>161041</v>
      </c>
      <c r="E15" s="15">
        <v>206652</v>
      </c>
      <c r="F15" s="15">
        <v>254989</v>
      </c>
      <c r="G15" s="39" t="s">
        <v>197</v>
      </c>
      <c r="I15" s="32"/>
      <c r="J15" s="11"/>
      <c r="K15" s="32"/>
      <c r="L15" s="32"/>
      <c r="M15" s="32"/>
      <c r="N15" s="39"/>
    </row>
    <row r="16" spans="1:23" ht="15.75">
      <c r="A16" s="46" t="s">
        <v>387</v>
      </c>
      <c r="B16" s="5" t="s">
        <v>783</v>
      </c>
      <c r="C16" s="5" t="s">
        <v>759</v>
      </c>
      <c r="D16" s="5" t="s">
        <v>774</v>
      </c>
      <c r="E16" s="15">
        <v>5573</v>
      </c>
      <c r="F16" s="15">
        <v>6670</v>
      </c>
      <c r="G16" s="187" t="s">
        <v>385</v>
      </c>
      <c r="I16" s="31"/>
      <c r="J16" s="5"/>
    </row>
    <row r="17" spans="1:14" ht="9.9499999999999993" customHeight="1">
      <c r="A17" s="46"/>
      <c r="E17" s="15"/>
      <c r="F17" s="15"/>
      <c r="G17" s="48"/>
      <c r="I17" s="31"/>
    </row>
    <row r="18" spans="1:14" ht="12.95" customHeight="1">
      <c r="A18" s="33" t="s">
        <v>192</v>
      </c>
      <c r="B18" s="13">
        <v>2673118</v>
      </c>
      <c r="C18" s="13">
        <v>2504398</v>
      </c>
      <c r="D18" s="13">
        <v>2389133</v>
      </c>
      <c r="E18" s="13">
        <v>2492657</v>
      </c>
      <c r="F18" s="13">
        <v>2745717</v>
      </c>
      <c r="G18" s="51" t="s">
        <v>179</v>
      </c>
      <c r="H18" s="35"/>
      <c r="I18" s="35"/>
      <c r="J18" s="52"/>
      <c r="K18" s="35"/>
      <c r="L18" s="35"/>
      <c r="M18" s="35"/>
      <c r="N18" s="51"/>
    </row>
    <row r="19" spans="1:14" ht="12.95" customHeight="1">
      <c r="A19" s="27" t="s">
        <v>527</v>
      </c>
      <c r="B19" s="5">
        <f>D51</f>
        <v>32698</v>
      </c>
      <c r="C19" s="5">
        <v>27695</v>
      </c>
      <c r="D19" s="5">
        <v>29442</v>
      </c>
      <c r="E19" s="5">
        <v>28945</v>
      </c>
      <c r="F19" s="5">
        <v>32231</v>
      </c>
      <c r="G19" s="39" t="s">
        <v>528</v>
      </c>
      <c r="I19" s="32"/>
      <c r="J19" s="15"/>
      <c r="K19" s="32"/>
      <c r="L19" s="32"/>
      <c r="M19" s="32"/>
      <c r="N19" s="39"/>
    </row>
    <row r="20" spans="1:14" ht="12.95" customHeight="1">
      <c r="A20" s="42" t="s">
        <v>188</v>
      </c>
      <c r="B20" s="5">
        <f>'10-11'!G21</f>
        <v>30339</v>
      </c>
      <c r="C20" s="5">
        <v>19943</v>
      </c>
      <c r="D20" s="5">
        <v>23053</v>
      </c>
      <c r="E20" s="5">
        <v>17197</v>
      </c>
      <c r="F20" s="5">
        <v>17138</v>
      </c>
      <c r="G20" s="39" t="s">
        <v>195</v>
      </c>
      <c r="I20" s="32"/>
      <c r="J20" s="15"/>
      <c r="K20" s="32"/>
      <c r="L20" s="14"/>
      <c r="M20" s="14"/>
      <c r="N20" s="39"/>
    </row>
    <row r="21" spans="1:14" ht="12.95" customHeight="1">
      <c r="A21" s="42" t="s">
        <v>203</v>
      </c>
      <c r="B21" s="5">
        <f>'12-13'!F21</f>
        <v>139431</v>
      </c>
      <c r="C21" s="5">
        <v>128145</v>
      </c>
      <c r="D21" s="5">
        <v>135338</v>
      </c>
      <c r="E21" s="5">
        <v>123722</v>
      </c>
      <c r="F21" s="14">
        <v>133238</v>
      </c>
      <c r="G21" s="39" t="s">
        <v>249</v>
      </c>
      <c r="I21" s="32"/>
      <c r="J21" s="15"/>
      <c r="K21" s="32"/>
      <c r="L21" s="14"/>
      <c r="M21" s="14"/>
      <c r="N21" s="39"/>
    </row>
    <row r="22" spans="1:14" ht="12.95" customHeight="1">
      <c r="A22" s="27" t="s">
        <v>189</v>
      </c>
      <c r="B22" s="15">
        <f>'14'!F32+'14'!C32</f>
        <v>249546</v>
      </c>
      <c r="C22" s="15">
        <v>224993</v>
      </c>
      <c r="D22" s="15">
        <v>231590</v>
      </c>
      <c r="E22" s="15">
        <v>242420</v>
      </c>
      <c r="F22" s="5">
        <v>240171</v>
      </c>
      <c r="G22" s="39" t="s">
        <v>401</v>
      </c>
      <c r="I22" s="32"/>
      <c r="J22" s="15"/>
      <c r="K22" s="32"/>
      <c r="L22" s="32"/>
      <c r="M22" s="32"/>
      <c r="N22" s="39"/>
    </row>
    <row r="23" spans="1:14" ht="15.75">
      <c r="A23" s="27" t="s">
        <v>190</v>
      </c>
      <c r="B23" s="5" t="s">
        <v>784</v>
      </c>
      <c r="C23" s="15">
        <v>1842172</v>
      </c>
      <c r="D23" s="15">
        <v>1751123</v>
      </c>
      <c r="E23" s="15">
        <v>1847037</v>
      </c>
      <c r="F23" s="5">
        <v>2043073</v>
      </c>
      <c r="G23" s="39" t="s">
        <v>196</v>
      </c>
      <c r="I23" s="32"/>
      <c r="J23" s="15"/>
      <c r="K23" s="32"/>
      <c r="L23" s="32"/>
      <c r="M23" s="32"/>
      <c r="N23" s="39"/>
    </row>
    <row r="24" spans="1:14" s="31" customFormat="1" ht="15.75">
      <c r="A24" s="46" t="s">
        <v>386</v>
      </c>
      <c r="B24" s="5" t="s">
        <v>785</v>
      </c>
      <c r="C24" s="5" t="s">
        <v>761</v>
      </c>
      <c r="D24" s="5" t="s">
        <v>775</v>
      </c>
      <c r="E24" s="15">
        <v>20085</v>
      </c>
      <c r="F24" s="5">
        <v>23952</v>
      </c>
      <c r="G24" s="187" t="s">
        <v>384</v>
      </c>
      <c r="I24" s="32"/>
      <c r="J24" s="11"/>
      <c r="K24" s="32"/>
      <c r="L24" s="32"/>
      <c r="M24" s="32"/>
      <c r="N24" s="49"/>
    </row>
    <row r="25" spans="1:14" ht="12.95" customHeight="1">
      <c r="A25" s="27" t="s">
        <v>191</v>
      </c>
      <c r="B25" s="5">
        <f>'23'!C31+'23'!F31</f>
        <v>164783</v>
      </c>
      <c r="C25" s="5">
        <v>170020</v>
      </c>
      <c r="D25" s="5">
        <v>157724</v>
      </c>
      <c r="E25" s="15">
        <v>207733</v>
      </c>
      <c r="F25" s="5">
        <v>249599</v>
      </c>
      <c r="G25" s="39" t="s">
        <v>197</v>
      </c>
      <c r="I25" s="32"/>
      <c r="J25" s="15"/>
      <c r="K25" s="32"/>
      <c r="L25" s="32"/>
      <c r="M25" s="32"/>
      <c r="N25" s="39"/>
    </row>
    <row r="26" spans="1:14" ht="15.75">
      <c r="A26" s="46" t="s">
        <v>387</v>
      </c>
      <c r="B26" s="5" t="s">
        <v>786</v>
      </c>
      <c r="C26" s="5" t="s">
        <v>762</v>
      </c>
      <c r="D26" s="5" t="s">
        <v>776</v>
      </c>
      <c r="E26" s="15">
        <v>5518</v>
      </c>
      <c r="F26" s="15">
        <v>6315</v>
      </c>
      <c r="G26" s="187" t="s">
        <v>385</v>
      </c>
      <c r="I26" s="31"/>
      <c r="K26" s="32"/>
      <c r="L26" s="32"/>
      <c r="M26" s="32"/>
    </row>
    <row r="27" spans="1:14" ht="9.9499999999999993" customHeight="1">
      <c r="A27" s="46"/>
      <c r="E27" s="15"/>
      <c r="F27" s="15"/>
      <c r="G27" s="48"/>
      <c r="I27" s="31"/>
      <c r="J27" s="15"/>
      <c r="K27" s="32"/>
      <c r="L27" s="32"/>
      <c r="M27" s="32"/>
    </row>
    <row r="28" spans="1:14" ht="12.95" customHeight="1">
      <c r="A28" s="33" t="s">
        <v>174</v>
      </c>
      <c r="B28" s="50">
        <v>808339</v>
      </c>
      <c r="C28" s="50">
        <v>884298</v>
      </c>
      <c r="D28" s="50">
        <v>911226</v>
      </c>
      <c r="E28" s="50">
        <v>922492</v>
      </c>
      <c r="F28" s="50">
        <v>831600</v>
      </c>
      <c r="G28" s="36" t="s">
        <v>180</v>
      </c>
      <c r="H28" s="35"/>
      <c r="I28" s="35"/>
      <c r="J28" s="52"/>
      <c r="K28" s="35"/>
      <c r="L28" s="35"/>
      <c r="M28" s="35"/>
      <c r="N28" s="36"/>
    </row>
    <row r="29" spans="1:14" ht="12.95" customHeight="1">
      <c r="A29" s="27" t="s">
        <v>526</v>
      </c>
      <c r="B29" s="5">
        <f>C51</f>
        <v>28810</v>
      </c>
      <c r="C29" s="5">
        <v>25519</v>
      </c>
      <c r="D29" s="5">
        <v>18314</v>
      </c>
      <c r="E29" s="5">
        <v>16657</v>
      </c>
      <c r="F29" s="5">
        <v>18436</v>
      </c>
      <c r="G29" s="39" t="s">
        <v>528</v>
      </c>
      <c r="I29" s="32"/>
      <c r="J29" s="15"/>
      <c r="K29" s="32"/>
      <c r="L29" s="32"/>
      <c r="M29" s="32"/>
      <c r="N29" s="39"/>
    </row>
    <row r="30" spans="1:14" ht="12.95" customHeight="1">
      <c r="A30" s="42" t="s">
        <v>188</v>
      </c>
      <c r="B30" s="5">
        <f>'10-11'!G30</f>
        <v>4923</v>
      </c>
      <c r="C30" s="5">
        <v>8688</v>
      </c>
      <c r="D30" s="5">
        <v>9448</v>
      </c>
      <c r="E30" s="5">
        <v>11642</v>
      </c>
      <c r="F30" s="5">
        <v>12169</v>
      </c>
      <c r="G30" s="39" t="s">
        <v>195</v>
      </c>
      <c r="H30" s="54"/>
      <c r="I30" s="32"/>
      <c r="J30" s="15"/>
      <c r="K30" s="32"/>
      <c r="L30" s="14"/>
      <c r="M30" s="14"/>
      <c r="N30" s="39"/>
    </row>
    <row r="31" spans="1:14" ht="12.95" customHeight="1">
      <c r="A31" s="42" t="s">
        <v>203</v>
      </c>
      <c r="B31" s="5">
        <f>'12-13'!F31</f>
        <v>24096</v>
      </c>
      <c r="C31" s="5">
        <v>35328</v>
      </c>
      <c r="D31" s="5">
        <v>40183</v>
      </c>
      <c r="E31" s="5">
        <v>36931</v>
      </c>
      <c r="F31" s="14">
        <v>26898</v>
      </c>
      <c r="G31" s="39" t="s">
        <v>249</v>
      </c>
      <c r="H31" s="54"/>
      <c r="I31" s="32"/>
      <c r="J31" s="15"/>
      <c r="K31" s="32"/>
      <c r="L31" s="14"/>
      <c r="M31" s="14"/>
      <c r="N31" s="39"/>
    </row>
    <row r="32" spans="1:14" ht="12.95" customHeight="1">
      <c r="A32" s="27" t="s">
        <v>189</v>
      </c>
      <c r="B32" s="15">
        <f>'14'!E32+'14'!B32</f>
        <v>134797</v>
      </c>
      <c r="C32" s="15">
        <v>143504</v>
      </c>
      <c r="D32" s="15">
        <v>146791</v>
      </c>
      <c r="E32" s="15">
        <v>160676</v>
      </c>
      <c r="F32" s="5">
        <v>158241</v>
      </c>
      <c r="G32" s="39" t="s">
        <v>401</v>
      </c>
      <c r="I32" s="32"/>
      <c r="J32" s="15"/>
      <c r="K32" s="32"/>
      <c r="L32" s="32"/>
      <c r="M32" s="32"/>
      <c r="N32" s="39"/>
    </row>
    <row r="33" spans="1:14" ht="12.95" customHeight="1">
      <c r="A33" s="27" t="s">
        <v>190</v>
      </c>
      <c r="B33" s="15">
        <f>'18'!G119+'21'!F119</f>
        <v>547740</v>
      </c>
      <c r="C33" s="15">
        <v>588861</v>
      </c>
      <c r="D33" s="15">
        <v>607476</v>
      </c>
      <c r="E33" s="15">
        <v>646288</v>
      </c>
      <c r="F33" s="5">
        <v>561959</v>
      </c>
      <c r="G33" s="39" t="s">
        <v>196</v>
      </c>
      <c r="I33" s="32"/>
      <c r="J33" s="15"/>
      <c r="K33" s="32"/>
      <c r="L33" s="32"/>
      <c r="M33" s="32"/>
      <c r="N33" s="39"/>
    </row>
    <row r="34" spans="1:14" s="31" customFormat="1" ht="15.75">
      <c r="A34" s="46" t="s">
        <v>386</v>
      </c>
      <c r="B34" s="11" t="s">
        <v>787</v>
      </c>
      <c r="C34" s="5" t="s">
        <v>763</v>
      </c>
      <c r="D34" s="5" t="s">
        <v>777</v>
      </c>
      <c r="E34" s="15">
        <v>13685</v>
      </c>
      <c r="F34" s="5">
        <v>13381</v>
      </c>
      <c r="G34" s="187" t="s">
        <v>384</v>
      </c>
      <c r="I34" s="32"/>
      <c r="J34" s="15"/>
      <c r="K34" s="32"/>
      <c r="L34" s="32"/>
      <c r="M34" s="32"/>
      <c r="N34" s="49"/>
    </row>
    <row r="35" spans="1:14" ht="12.95" customHeight="1">
      <c r="A35" s="27" t="s">
        <v>191</v>
      </c>
      <c r="B35" s="15">
        <f>'23'!B31+'23'!E31</f>
        <v>29051</v>
      </c>
      <c r="C35" s="15">
        <v>36659</v>
      </c>
      <c r="D35" s="15">
        <v>36447</v>
      </c>
      <c r="E35" s="15">
        <v>34352</v>
      </c>
      <c r="F35" s="5">
        <v>38139</v>
      </c>
      <c r="G35" s="39" t="s">
        <v>197</v>
      </c>
      <c r="I35" s="32"/>
      <c r="J35" s="15"/>
      <c r="K35" s="32"/>
      <c r="L35" s="32"/>
      <c r="M35" s="32"/>
      <c r="N35" s="39"/>
    </row>
    <row r="36" spans="1:14" ht="15.75">
      <c r="A36" s="46" t="s">
        <v>387</v>
      </c>
      <c r="B36" s="5" t="s">
        <v>788</v>
      </c>
      <c r="C36" s="15" t="s">
        <v>764</v>
      </c>
      <c r="D36" s="5" t="s">
        <v>778</v>
      </c>
      <c r="E36" s="15">
        <v>2261</v>
      </c>
      <c r="F36" s="15">
        <v>2377</v>
      </c>
      <c r="G36" s="187" t="s">
        <v>385</v>
      </c>
      <c r="H36" s="54"/>
    </row>
    <row r="37" spans="1:14" ht="19.5" customHeight="1">
      <c r="A37" s="91"/>
      <c r="B37" s="199"/>
      <c r="C37" s="200"/>
      <c r="D37" s="200"/>
      <c r="E37" s="200"/>
      <c r="F37" s="200"/>
      <c r="G37" s="54"/>
      <c r="H37" s="54"/>
    </row>
    <row r="38" spans="1:14" ht="19.5" customHeight="1">
      <c r="A38" s="287" t="s">
        <v>525</v>
      </c>
      <c r="B38" s="193"/>
      <c r="C38" s="194"/>
      <c r="D38" s="200"/>
      <c r="E38" s="200"/>
      <c r="F38" s="451"/>
      <c r="G38" s="450" t="s">
        <v>529</v>
      </c>
      <c r="H38" s="88"/>
      <c r="I38" s="53"/>
      <c r="J38" s="90"/>
      <c r="M38" s="31"/>
      <c r="N38" s="424"/>
    </row>
    <row r="39" spans="1:14" ht="19.5" customHeight="1">
      <c r="C39" s="200"/>
      <c r="D39" s="200"/>
      <c r="G39" s="453"/>
      <c r="M39" s="31"/>
    </row>
    <row r="40" spans="1:14" ht="14.1" customHeight="1">
      <c r="C40" s="200"/>
      <c r="D40" s="200"/>
      <c r="G40" s="26"/>
      <c r="M40" s="31"/>
    </row>
    <row r="41" spans="1:14" ht="14.1" customHeight="1">
      <c r="A41" s="293" t="s">
        <v>505</v>
      </c>
      <c r="C41" s="52" t="s">
        <v>156</v>
      </c>
      <c r="D41" s="13" t="s">
        <v>157</v>
      </c>
      <c r="E41" s="13" t="s">
        <v>158</v>
      </c>
      <c r="G41" s="58" t="s">
        <v>506</v>
      </c>
      <c r="M41" s="5"/>
    </row>
    <row r="42" spans="1:14" ht="16.5" customHeight="1">
      <c r="A42" s="27" t="s">
        <v>771</v>
      </c>
      <c r="B42" s="41"/>
      <c r="C42" s="50" t="s">
        <v>481</v>
      </c>
      <c r="D42" s="50" t="s">
        <v>482</v>
      </c>
      <c r="E42" s="50" t="s">
        <v>483</v>
      </c>
      <c r="G42" s="451" t="s">
        <v>768</v>
      </c>
      <c r="H42" s="50"/>
      <c r="I42" s="55"/>
      <c r="J42" s="56"/>
      <c r="K42" s="56"/>
      <c r="L42" s="31"/>
      <c r="M42" s="29"/>
    </row>
    <row r="43" spans="1:14" ht="8.1" customHeight="1">
      <c r="A43" s="91"/>
      <c r="B43" s="199"/>
      <c r="D43" s="451"/>
      <c r="E43" s="451"/>
      <c r="G43" s="26"/>
      <c r="H43" s="31"/>
      <c r="I43" s="12"/>
      <c r="J43" s="31"/>
      <c r="K43" s="31"/>
      <c r="L43" s="31"/>
      <c r="M43" s="5"/>
    </row>
    <row r="44" spans="1:14" ht="12.95" customHeight="1">
      <c r="A44" s="42" t="s">
        <v>622</v>
      </c>
      <c r="B44" s="14"/>
      <c r="C44" s="5">
        <v>5812</v>
      </c>
      <c r="D44" s="19">
        <v>6245</v>
      </c>
      <c r="E44" s="19">
        <v>6414</v>
      </c>
      <c r="G44" s="201" t="s">
        <v>198</v>
      </c>
      <c r="J44" s="5"/>
      <c r="K44" s="5"/>
      <c r="L44" s="31"/>
      <c r="M44" s="14"/>
      <c r="N44" s="201"/>
    </row>
    <row r="45" spans="1:14" ht="12.95" customHeight="1">
      <c r="A45" s="27" t="s">
        <v>627</v>
      </c>
      <c r="B45" s="41"/>
      <c r="C45" s="5">
        <v>963</v>
      </c>
      <c r="D45" s="31">
        <v>929</v>
      </c>
      <c r="E45" s="31">
        <v>908</v>
      </c>
      <c r="G45" s="39" t="s">
        <v>628</v>
      </c>
      <c r="I45" s="12"/>
      <c r="J45" s="12"/>
      <c r="K45" s="12"/>
      <c r="L45" s="31"/>
      <c r="M45" s="14"/>
      <c r="N45" s="39"/>
    </row>
    <row r="46" spans="1:14" ht="12.95" customHeight="1">
      <c r="A46" s="42" t="s">
        <v>623</v>
      </c>
      <c r="B46" s="14"/>
      <c r="C46" s="14">
        <v>4180</v>
      </c>
      <c r="D46" s="5">
        <v>3715</v>
      </c>
      <c r="E46" s="5">
        <v>3710</v>
      </c>
      <c r="G46" s="39" t="s">
        <v>199</v>
      </c>
      <c r="H46" s="32"/>
      <c r="J46" s="5"/>
      <c r="K46" s="5"/>
      <c r="L46" s="31"/>
      <c r="M46" s="5"/>
      <c r="N46" s="39"/>
    </row>
    <row r="47" spans="1:14" ht="12.95" customHeight="1">
      <c r="A47" s="42" t="s">
        <v>624</v>
      </c>
      <c r="B47" s="14"/>
      <c r="C47" s="14">
        <v>2263</v>
      </c>
      <c r="D47" s="12">
        <v>1614</v>
      </c>
      <c r="E47" s="12">
        <v>2004</v>
      </c>
      <c r="G47" s="39" t="s">
        <v>200</v>
      </c>
      <c r="H47" s="32"/>
      <c r="J47" s="5"/>
      <c r="K47" s="5"/>
      <c r="L47" s="31"/>
      <c r="M47" s="29"/>
      <c r="N47" s="39"/>
    </row>
    <row r="48" spans="1:14" ht="12.95" customHeight="1">
      <c r="A48" s="27" t="s">
        <v>625</v>
      </c>
      <c r="B48" s="41"/>
      <c r="C48" s="14">
        <v>13173</v>
      </c>
      <c r="D48" s="5">
        <v>18753</v>
      </c>
      <c r="E48" s="5">
        <v>21323</v>
      </c>
      <c r="G48" s="39" t="s">
        <v>201</v>
      </c>
      <c r="H48" s="32"/>
      <c r="J48" s="5"/>
      <c r="K48" s="5"/>
      <c r="L48" s="31"/>
      <c r="M48" s="50"/>
      <c r="N48" s="39"/>
    </row>
    <row r="49" spans="1:14" s="31" customFormat="1" ht="12.95" customHeight="1">
      <c r="A49" s="27" t="s">
        <v>626</v>
      </c>
      <c r="B49" s="41"/>
      <c r="C49" s="5">
        <v>2419</v>
      </c>
      <c r="D49" s="5">
        <v>1442</v>
      </c>
      <c r="E49" s="5">
        <v>1666</v>
      </c>
      <c r="F49" s="451"/>
      <c r="G49" s="39" t="s">
        <v>202</v>
      </c>
    </row>
    <row r="50" spans="1:14" s="31" customFormat="1" ht="9.9499999999999993" customHeight="1">
      <c r="A50" s="27"/>
      <c r="B50" s="41"/>
      <c r="C50" s="451"/>
      <c r="D50" s="451"/>
      <c r="E50" s="451"/>
      <c r="F50" s="451"/>
      <c r="G50" s="39"/>
    </row>
    <row r="51" spans="1:14" ht="15.6" customHeight="1">
      <c r="A51" s="68" t="s">
        <v>193</v>
      </c>
      <c r="B51" s="37"/>
      <c r="C51" s="50">
        <v>28810</v>
      </c>
      <c r="D51" s="50">
        <v>32698</v>
      </c>
      <c r="E51" s="50">
        <v>36025</v>
      </c>
      <c r="G51" s="36" t="s">
        <v>417</v>
      </c>
      <c r="H51" s="35"/>
      <c r="I51" s="30"/>
      <c r="J51" s="13"/>
      <c r="K51" s="13"/>
      <c r="L51" s="31"/>
      <c r="M51" s="31"/>
      <c r="N51" s="36"/>
    </row>
    <row r="52" spans="1:14" ht="12.2" customHeight="1">
      <c r="A52" s="68"/>
      <c r="B52" s="37"/>
      <c r="C52" s="202"/>
      <c r="D52" s="50"/>
      <c r="E52" s="50"/>
      <c r="F52" s="50"/>
      <c r="G52" s="36"/>
      <c r="H52" s="35"/>
      <c r="I52" s="30"/>
      <c r="J52" s="13"/>
      <c r="K52" s="13"/>
      <c r="L52" s="31"/>
      <c r="M52" s="31"/>
      <c r="N52" s="36"/>
    </row>
    <row r="53" spans="1:14" ht="12.2" customHeight="1">
      <c r="A53" s="68"/>
      <c r="B53" s="37"/>
      <c r="C53" s="202"/>
      <c r="D53" s="50"/>
      <c r="E53" s="50"/>
      <c r="F53" s="50"/>
      <c r="G53" s="36"/>
      <c r="H53" s="35"/>
      <c r="I53" s="30"/>
      <c r="J53" s="13"/>
      <c r="K53" s="13"/>
      <c r="L53" s="31"/>
      <c r="M53" s="31"/>
      <c r="N53" s="36"/>
    </row>
    <row r="54" spans="1:14" ht="12.2" customHeight="1">
      <c r="A54" s="68"/>
      <c r="B54" s="37"/>
      <c r="C54" s="202"/>
      <c r="D54" s="50"/>
      <c r="E54" s="50"/>
      <c r="F54" s="50"/>
      <c r="G54" s="36"/>
      <c r="H54" s="35"/>
      <c r="I54" s="30"/>
      <c r="J54" s="13"/>
      <c r="K54" s="13"/>
      <c r="L54" s="31"/>
      <c r="M54" s="31"/>
      <c r="N54" s="36"/>
    </row>
    <row r="55" spans="1:14" ht="12.2" customHeight="1">
      <c r="A55" s="2" t="s">
        <v>727</v>
      </c>
      <c r="B55" s="37"/>
      <c r="C55" s="202"/>
      <c r="D55" s="50"/>
      <c r="E55" s="50"/>
      <c r="F55" s="50"/>
      <c r="G55" s="58" t="s">
        <v>721</v>
      </c>
      <c r="H55" s="35"/>
      <c r="I55" s="30"/>
      <c r="J55" s="13"/>
      <c r="K55" s="13"/>
      <c r="L55" s="31"/>
      <c r="M55" s="31"/>
      <c r="N55" s="36"/>
    </row>
    <row r="56" spans="1:14" ht="12.2" customHeight="1">
      <c r="A56" s="2" t="s">
        <v>729</v>
      </c>
      <c r="B56" s="37"/>
      <c r="C56" s="202"/>
      <c r="D56" s="50"/>
      <c r="E56" s="50"/>
      <c r="F56" s="50"/>
      <c r="G56" s="58" t="s">
        <v>720</v>
      </c>
      <c r="H56" s="35"/>
      <c r="I56" s="30"/>
      <c r="J56" s="13"/>
      <c r="K56" s="13"/>
      <c r="L56" s="31"/>
      <c r="M56" s="31"/>
      <c r="N56" s="36"/>
    </row>
    <row r="57" spans="1:14" ht="12" customHeight="1">
      <c r="A57" s="2" t="s">
        <v>728</v>
      </c>
      <c r="G57" s="58" t="s">
        <v>724</v>
      </c>
    </row>
    <row r="58" spans="1:14" ht="12" customHeight="1">
      <c r="A58" s="2" t="s">
        <v>722</v>
      </c>
      <c r="G58" s="58" t="s">
        <v>723</v>
      </c>
    </row>
    <row r="59" spans="1:14" ht="12.75" customHeight="1">
      <c r="A59" s="2" t="s">
        <v>519</v>
      </c>
      <c r="B59" s="203"/>
      <c r="C59" s="200"/>
      <c r="D59" s="29"/>
      <c r="E59" s="14"/>
      <c r="F59" s="14"/>
      <c r="H59" s="32"/>
      <c r="J59" s="5"/>
      <c r="K59" s="5"/>
      <c r="L59" s="31"/>
      <c r="M59" s="31"/>
      <c r="N59" s="39"/>
    </row>
    <row r="60" spans="1:14" ht="12.75" customHeight="1">
      <c r="A60" s="2" t="s">
        <v>518</v>
      </c>
      <c r="B60" s="204"/>
    </row>
    <row r="61" spans="1:14" s="31" customFormat="1" ht="12.75" customHeight="1">
      <c r="A61" s="66" t="s">
        <v>517</v>
      </c>
      <c r="B61" s="67"/>
      <c r="C61" s="29"/>
      <c r="D61" s="29"/>
      <c r="E61" s="29"/>
      <c r="F61" s="29"/>
      <c r="G61" s="31" t="s">
        <v>245</v>
      </c>
    </row>
    <row r="62" spans="1:14" s="31" customFormat="1" ht="12.75" customHeight="1">
      <c r="A62" s="59" t="s">
        <v>516</v>
      </c>
      <c r="B62" s="204"/>
      <c r="C62" s="29"/>
      <c r="D62" s="29"/>
      <c r="E62" s="29"/>
      <c r="F62" s="29"/>
      <c r="G62" s="58" t="s">
        <v>246</v>
      </c>
    </row>
    <row r="63" spans="1:14" ht="12.75" customHeight="1">
      <c r="A63" s="59" t="s">
        <v>731</v>
      </c>
      <c r="B63" s="59"/>
      <c r="C63" s="19"/>
      <c r="D63" s="19"/>
      <c r="G63" s="60" t="s">
        <v>730</v>
      </c>
      <c r="M63" s="31"/>
      <c r="N63" s="60"/>
    </row>
    <row r="64" spans="1:14" s="31" customFormat="1" ht="12.75" customHeight="1">
      <c r="A64" s="66" t="s">
        <v>672</v>
      </c>
      <c r="B64" s="67"/>
      <c r="C64" s="29"/>
      <c r="D64" s="29"/>
      <c r="E64" s="29"/>
      <c r="F64" s="29"/>
      <c r="G64" s="138" t="s">
        <v>671</v>
      </c>
    </row>
    <row r="65" spans="1:7" ht="12.75" customHeight="1">
      <c r="A65" s="473"/>
      <c r="B65" s="473"/>
      <c r="C65" s="473"/>
      <c r="D65" s="473"/>
      <c r="E65" s="473"/>
      <c r="F65" s="473"/>
      <c r="G65" s="473"/>
    </row>
    <row r="66" spans="1:7" s="31" customFormat="1" ht="12.75" customHeight="1">
      <c r="B66" s="29"/>
      <c r="C66" s="29"/>
      <c r="D66" s="29"/>
      <c r="E66" s="29"/>
      <c r="F66" s="29"/>
    </row>
    <row r="67" spans="1:7" s="31" customFormat="1" ht="12.75" customHeight="1">
      <c r="B67" s="29"/>
      <c r="C67" s="29"/>
      <c r="D67" s="29"/>
      <c r="E67" s="29"/>
      <c r="F67" s="29"/>
    </row>
    <row r="68" spans="1:7" s="31" customFormat="1" ht="12.75" customHeight="1">
      <c r="B68" s="29"/>
      <c r="C68" s="29"/>
      <c r="D68" s="29"/>
      <c r="E68" s="29"/>
      <c r="F68" s="29"/>
    </row>
  </sheetData>
  <mergeCells count="2">
    <mergeCell ref="A65:G65"/>
    <mergeCell ref="F3:G3"/>
  </mergeCells>
  <phoneticPr fontId="5" type="noConversion"/>
  <pageMargins left="0.78740157480314965" right="0.78740157480314965" top="1.1811023622047245" bottom="1.1811023622047245" header="0.51181102362204722" footer="0.51181102362204722"/>
  <pageSetup paperSize="9" scale="77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theme="0" tint="-0.14999847407452621"/>
  </sheetPr>
  <dimension ref="A1:AE201"/>
  <sheetViews>
    <sheetView showGridLines="0" workbookViewId="0">
      <selection sqref="A1:H66"/>
    </sheetView>
  </sheetViews>
  <sheetFormatPr baseColWidth="10" defaultColWidth="12.5703125" defaultRowHeight="18.75"/>
  <cols>
    <col min="1" max="1" width="23.7109375" style="183" customWidth="1"/>
    <col min="2" max="2" width="10.7109375" style="389" customWidth="1"/>
    <col min="3" max="3" width="12.85546875" style="389" customWidth="1"/>
    <col min="4" max="4" width="9.7109375" style="389" customWidth="1"/>
    <col min="5" max="5" width="11.7109375" style="389" customWidth="1"/>
    <col min="6" max="6" width="12.5703125" style="389" customWidth="1"/>
    <col min="7" max="7" width="8.7109375" style="389" customWidth="1"/>
    <col min="8" max="8" width="18.7109375" style="183" customWidth="1"/>
    <col min="9" max="9" width="4.7109375" style="183" customWidth="1"/>
    <col min="10" max="13" width="8.140625" style="183" customWidth="1"/>
    <col min="14" max="16384" width="12.5703125" style="183"/>
  </cols>
  <sheetData>
    <row r="1" spans="1:16" s="19" customFormat="1" ht="24.75" customHeight="1">
      <c r="A1" s="18" t="s">
        <v>73</v>
      </c>
      <c r="B1" s="5"/>
      <c r="C1" s="5"/>
      <c r="D1" s="5"/>
      <c r="E1" s="5"/>
      <c r="F1" s="5"/>
      <c r="G1" s="5"/>
      <c r="H1" s="20" t="s">
        <v>145</v>
      </c>
    </row>
    <row r="2" spans="1:16" s="19" customFormat="1" ht="18.95" customHeight="1">
      <c r="A2" s="18"/>
      <c r="B2" s="5"/>
      <c r="C2" s="5"/>
      <c r="D2" s="388"/>
      <c r="E2" s="5"/>
      <c r="F2" s="5"/>
      <c r="G2" s="5"/>
      <c r="H2" s="20"/>
      <c r="J2" s="61"/>
      <c r="K2" s="61"/>
      <c r="N2" s="31"/>
      <c r="O2" s="31"/>
      <c r="P2" s="31"/>
    </row>
    <row r="3" spans="1:16" ht="18.95" customHeight="1">
      <c r="A3" s="288" t="s">
        <v>446</v>
      </c>
      <c r="D3" s="466"/>
      <c r="F3" s="476" t="s">
        <v>447</v>
      </c>
      <c r="G3" s="476"/>
      <c r="H3" s="476"/>
      <c r="J3" s="61"/>
      <c r="K3" s="61"/>
      <c r="M3" s="31"/>
      <c r="N3" s="31"/>
      <c r="O3" s="31"/>
      <c r="P3" s="61"/>
    </row>
    <row r="4" spans="1:16" ht="18.95" customHeight="1">
      <c r="A4" s="31"/>
      <c r="B4" s="184"/>
      <c r="C4" s="184"/>
      <c r="D4" s="184"/>
      <c r="E4" s="184"/>
      <c r="F4" s="184"/>
      <c r="G4" s="184"/>
      <c r="H4" s="466"/>
      <c r="J4" s="61"/>
      <c r="K4" s="61"/>
      <c r="M4" s="31"/>
      <c r="N4" s="31"/>
      <c r="O4" s="31"/>
      <c r="P4" s="61"/>
    </row>
    <row r="5" spans="1:16" ht="15" customHeight="1">
      <c r="A5" s="31"/>
      <c r="B5" s="184"/>
      <c r="C5" s="184"/>
      <c r="D5" s="184"/>
      <c r="E5" s="184"/>
      <c r="F5" s="184"/>
      <c r="G5" s="184"/>
      <c r="H5" s="190"/>
      <c r="J5" s="61"/>
      <c r="K5" s="61"/>
      <c r="M5" s="31"/>
      <c r="N5" s="31"/>
      <c r="O5" s="31"/>
      <c r="P5" s="61"/>
    </row>
    <row r="6" spans="1:16" ht="15" customHeight="1">
      <c r="A6" s="293" t="s">
        <v>505</v>
      </c>
      <c r="B6" s="184" t="s">
        <v>185</v>
      </c>
      <c r="C6" s="440" t="s">
        <v>769</v>
      </c>
      <c r="D6" s="184" t="s">
        <v>184</v>
      </c>
      <c r="E6" s="184" t="s">
        <v>183</v>
      </c>
      <c r="F6" s="175" t="s">
        <v>279</v>
      </c>
      <c r="G6" s="175" t="s">
        <v>0</v>
      </c>
      <c r="H6" s="58" t="s">
        <v>506</v>
      </c>
      <c r="J6" s="61"/>
      <c r="K6" s="61"/>
      <c r="M6" s="31"/>
      <c r="N6" s="31"/>
      <c r="O6" s="31"/>
      <c r="P6" s="61"/>
    </row>
    <row r="7" spans="1:16" ht="15" customHeight="1">
      <c r="A7" s="46" t="s">
        <v>767</v>
      </c>
      <c r="B7" s="184" t="s">
        <v>278</v>
      </c>
      <c r="C7" s="184" t="s">
        <v>770</v>
      </c>
      <c r="F7" s="175" t="s">
        <v>148</v>
      </c>
      <c r="G7" s="139" t="s">
        <v>146</v>
      </c>
      <c r="H7" s="102" t="s">
        <v>768</v>
      </c>
      <c r="I7" s="185"/>
      <c r="J7" s="31"/>
      <c r="K7" s="61"/>
      <c r="M7" s="31"/>
      <c r="N7" s="31"/>
      <c r="O7" s="31"/>
      <c r="P7" s="61"/>
    </row>
    <row r="8" spans="1:16" ht="15" customHeight="1">
      <c r="A8" s="31"/>
      <c r="B8" s="186" t="s">
        <v>289</v>
      </c>
      <c r="C8" s="184" t="s">
        <v>789</v>
      </c>
      <c r="D8" s="184" t="s">
        <v>181</v>
      </c>
      <c r="E8" s="184" t="s">
        <v>182</v>
      </c>
      <c r="F8" s="186" t="s">
        <v>168</v>
      </c>
      <c r="G8" s="186" t="s">
        <v>75</v>
      </c>
      <c r="H8" s="189"/>
      <c r="I8" s="185"/>
      <c r="J8" s="61"/>
      <c r="K8" s="61"/>
      <c r="M8" s="31"/>
      <c r="N8" s="31"/>
      <c r="O8" s="31"/>
      <c r="P8" s="61"/>
    </row>
    <row r="9" spans="1:16" ht="15" customHeight="1">
      <c r="A9" s="31"/>
      <c r="B9" s="186" t="s">
        <v>288</v>
      </c>
      <c r="C9" s="184" t="s">
        <v>791</v>
      </c>
      <c r="D9" s="184"/>
      <c r="E9" s="184"/>
      <c r="F9" s="184" t="s">
        <v>167</v>
      </c>
      <c r="G9" s="184" t="s">
        <v>166</v>
      </c>
      <c r="H9" s="189"/>
      <c r="I9" s="185"/>
      <c r="J9" s="31"/>
      <c r="K9" s="61"/>
      <c r="M9" s="31"/>
      <c r="N9" s="31"/>
      <c r="O9" s="31"/>
      <c r="P9" s="61"/>
    </row>
    <row r="10" spans="1:16" ht="15" customHeight="1">
      <c r="A10" s="31"/>
      <c r="B10" s="186"/>
      <c r="C10" s="184" t="s">
        <v>790</v>
      </c>
      <c r="D10" s="184"/>
      <c r="E10" s="184"/>
      <c r="F10" s="184"/>
      <c r="G10" s="186"/>
      <c r="H10" s="189"/>
      <c r="I10" s="185"/>
    </row>
    <row r="11" spans="1:16" ht="15" customHeight="1">
      <c r="A11" s="31"/>
      <c r="B11" s="186"/>
      <c r="C11" s="184" t="s">
        <v>792</v>
      </c>
      <c r="D11" s="184"/>
      <c r="E11" s="184"/>
      <c r="F11" s="184"/>
      <c r="G11" s="186"/>
      <c r="H11" s="189"/>
      <c r="I11" s="185"/>
    </row>
    <row r="12" spans="1:16" ht="12.95" customHeight="1">
      <c r="A12" s="61" t="s">
        <v>171</v>
      </c>
      <c r="B12" s="191">
        <f t="shared" ref="B12:G12" si="0">SUM(B13:B19)</f>
        <v>2444</v>
      </c>
      <c r="C12" s="191">
        <f t="shared" si="0"/>
        <v>2276</v>
      </c>
      <c r="D12" s="191">
        <f t="shared" si="0"/>
        <v>11</v>
      </c>
      <c r="E12" s="191">
        <f t="shared" si="0"/>
        <v>2843</v>
      </c>
      <c r="F12" s="191">
        <f t="shared" si="0"/>
        <v>10159</v>
      </c>
      <c r="G12" s="191">
        <f t="shared" si="0"/>
        <v>26546</v>
      </c>
      <c r="H12" s="36" t="s">
        <v>177</v>
      </c>
      <c r="I12" s="185"/>
    </row>
    <row r="13" spans="1:16" ht="12.95" customHeight="1">
      <c r="A13" s="31" t="s">
        <v>2</v>
      </c>
      <c r="B13" s="117">
        <v>280</v>
      </c>
      <c r="C13" s="117">
        <v>176</v>
      </c>
      <c r="D13" s="117">
        <v>2</v>
      </c>
      <c r="E13" s="117">
        <v>459</v>
      </c>
      <c r="F13" s="117">
        <v>638</v>
      </c>
      <c r="G13" s="390">
        <v>2713</v>
      </c>
      <c r="H13" s="48" t="s">
        <v>78</v>
      </c>
      <c r="I13" s="185"/>
    </row>
    <row r="14" spans="1:16" ht="12.95" customHeight="1">
      <c r="A14" s="31" t="s">
        <v>153</v>
      </c>
      <c r="B14" s="11">
        <v>475</v>
      </c>
      <c r="C14" s="11">
        <v>669</v>
      </c>
      <c r="D14" s="290">
        <v>0</v>
      </c>
      <c r="E14" s="11">
        <v>726</v>
      </c>
      <c r="F14" s="11">
        <v>751</v>
      </c>
      <c r="G14" s="390">
        <v>4437</v>
      </c>
      <c r="H14" s="48" t="s">
        <v>178</v>
      </c>
    </row>
    <row r="15" spans="1:16" ht="12.95" customHeight="1">
      <c r="A15" s="31" t="s">
        <v>154</v>
      </c>
      <c r="B15" s="11">
        <v>181</v>
      </c>
      <c r="C15" s="11">
        <v>379</v>
      </c>
      <c r="D15" s="11">
        <v>2</v>
      </c>
      <c r="E15" s="11">
        <v>177</v>
      </c>
      <c r="F15" s="11">
        <v>309</v>
      </c>
      <c r="G15" s="390">
        <v>1610</v>
      </c>
      <c r="H15" s="48" t="s">
        <v>94</v>
      </c>
      <c r="I15" s="185"/>
    </row>
    <row r="16" spans="1:16" ht="12.95" customHeight="1">
      <c r="A16" s="31" t="s">
        <v>28</v>
      </c>
      <c r="B16" s="11">
        <v>366</v>
      </c>
      <c r="C16" s="11">
        <v>135</v>
      </c>
      <c r="D16" s="290">
        <v>0</v>
      </c>
      <c r="E16" s="11">
        <v>175</v>
      </c>
      <c r="F16" s="11">
        <v>268</v>
      </c>
      <c r="G16" s="390">
        <v>1763</v>
      </c>
      <c r="H16" s="48" t="s">
        <v>108</v>
      </c>
      <c r="I16" s="185"/>
    </row>
    <row r="17" spans="1:9" ht="12.95" customHeight="1">
      <c r="A17" s="31" t="s">
        <v>30</v>
      </c>
      <c r="B17" s="11">
        <v>172</v>
      </c>
      <c r="C17" s="11">
        <v>169</v>
      </c>
      <c r="D17" s="290">
        <v>0</v>
      </c>
      <c r="E17" s="11">
        <v>23</v>
      </c>
      <c r="F17" s="11">
        <v>103</v>
      </c>
      <c r="G17" s="390">
        <v>877</v>
      </c>
      <c r="H17" s="48" t="s">
        <v>186</v>
      </c>
      <c r="I17" s="185"/>
    </row>
    <row r="18" spans="1:9" ht="12.95" customHeight="1">
      <c r="A18" s="31" t="s">
        <v>37</v>
      </c>
      <c r="B18" s="11">
        <v>217</v>
      </c>
      <c r="C18" s="11">
        <v>154</v>
      </c>
      <c r="D18" s="11">
        <v>2</v>
      </c>
      <c r="E18" s="11">
        <v>205</v>
      </c>
      <c r="F18" s="11">
        <v>301</v>
      </c>
      <c r="G18" s="390">
        <v>1476</v>
      </c>
      <c r="H18" s="48" t="s">
        <v>117</v>
      </c>
      <c r="I18" s="185"/>
    </row>
    <row r="19" spans="1:9" ht="12.95" customHeight="1">
      <c r="A19" s="31" t="s">
        <v>39</v>
      </c>
      <c r="B19" s="11">
        <v>753</v>
      </c>
      <c r="C19" s="11">
        <v>594</v>
      </c>
      <c r="D19" s="11">
        <v>5</v>
      </c>
      <c r="E19" s="117">
        <v>1078</v>
      </c>
      <c r="F19" s="11">
        <v>7789</v>
      </c>
      <c r="G19" s="390">
        <v>13670</v>
      </c>
      <c r="H19" s="187" t="s">
        <v>119</v>
      </c>
      <c r="I19" s="185"/>
    </row>
    <row r="20" spans="1:9" ht="6.95" customHeight="1">
      <c r="A20" s="31"/>
      <c r="B20" s="11"/>
      <c r="C20" s="11"/>
      <c r="D20" s="11"/>
      <c r="E20" s="11"/>
      <c r="F20" s="11"/>
      <c r="G20" s="391"/>
      <c r="H20" s="189"/>
      <c r="I20" s="185"/>
    </row>
    <row r="21" spans="1:9" ht="12.95" customHeight="1">
      <c r="A21" s="61" t="s">
        <v>173</v>
      </c>
      <c r="B21" s="391">
        <f t="shared" ref="B21:G21" si="1">SUM(B22:B28)</f>
        <v>2864</v>
      </c>
      <c r="C21" s="391">
        <f t="shared" si="1"/>
        <v>2936</v>
      </c>
      <c r="D21" s="391">
        <f t="shared" si="1"/>
        <v>14</v>
      </c>
      <c r="E21" s="391">
        <f t="shared" si="1"/>
        <v>4381</v>
      </c>
      <c r="F21" s="391">
        <f t="shared" si="1"/>
        <v>10168</v>
      </c>
      <c r="G21" s="391">
        <f t="shared" si="1"/>
        <v>30339</v>
      </c>
      <c r="H21" s="51" t="s">
        <v>179</v>
      </c>
    </row>
    <row r="22" spans="1:9" ht="12.95" customHeight="1">
      <c r="A22" s="31" t="s">
        <v>2</v>
      </c>
      <c r="B22" s="117">
        <v>277</v>
      </c>
      <c r="C22" s="117">
        <v>217</v>
      </c>
      <c r="D22" s="117">
        <v>2</v>
      </c>
      <c r="E22" s="117">
        <v>461</v>
      </c>
      <c r="F22" s="117">
        <v>629</v>
      </c>
      <c r="G22" s="390">
        <v>2809</v>
      </c>
      <c r="H22" s="48" t="s">
        <v>78</v>
      </c>
      <c r="I22" s="185"/>
    </row>
    <row r="23" spans="1:9" ht="12.95" customHeight="1">
      <c r="A23" s="31" t="s">
        <v>153</v>
      </c>
      <c r="B23" s="117">
        <v>495</v>
      </c>
      <c r="C23" s="11">
        <v>792</v>
      </c>
      <c r="D23" s="11">
        <v>2</v>
      </c>
      <c r="E23" s="11">
        <v>1716</v>
      </c>
      <c r="F23" s="11">
        <v>754</v>
      </c>
      <c r="G23" s="390">
        <v>5699</v>
      </c>
      <c r="H23" s="48" t="s">
        <v>178</v>
      </c>
      <c r="I23" s="185"/>
    </row>
    <row r="24" spans="1:9" ht="12.95" customHeight="1">
      <c r="A24" s="31" t="s">
        <v>154</v>
      </c>
      <c r="B24" s="11">
        <v>219</v>
      </c>
      <c r="C24" s="11">
        <v>411</v>
      </c>
      <c r="D24" s="11">
        <v>2</v>
      </c>
      <c r="E24" s="11">
        <v>285</v>
      </c>
      <c r="F24" s="11">
        <v>395</v>
      </c>
      <c r="G24" s="390">
        <v>1900</v>
      </c>
      <c r="H24" s="48" t="s">
        <v>94</v>
      </c>
      <c r="I24" s="185"/>
    </row>
    <row r="25" spans="1:9" ht="12.95" customHeight="1">
      <c r="A25" s="31" t="s">
        <v>28</v>
      </c>
      <c r="B25" s="11">
        <v>434</v>
      </c>
      <c r="C25" s="11">
        <v>182</v>
      </c>
      <c r="D25" s="11">
        <v>1</v>
      </c>
      <c r="E25" s="11">
        <v>501</v>
      </c>
      <c r="F25" s="11">
        <v>228</v>
      </c>
      <c r="G25" s="390">
        <v>2313</v>
      </c>
      <c r="H25" s="48" t="s">
        <v>108</v>
      </c>
      <c r="I25" s="185"/>
    </row>
    <row r="26" spans="1:9" ht="12.95" customHeight="1">
      <c r="A26" s="31" t="s">
        <v>30</v>
      </c>
      <c r="B26" s="11">
        <v>237</v>
      </c>
      <c r="C26" s="11">
        <v>197</v>
      </c>
      <c r="D26" s="290">
        <v>0</v>
      </c>
      <c r="E26" s="11">
        <v>33</v>
      </c>
      <c r="F26" s="11">
        <v>110</v>
      </c>
      <c r="G26" s="390">
        <v>1068</v>
      </c>
      <c r="H26" s="48" t="s">
        <v>186</v>
      </c>
      <c r="I26" s="185"/>
    </row>
    <row r="27" spans="1:9" ht="12.95" customHeight="1">
      <c r="A27" s="31" t="s">
        <v>37</v>
      </c>
      <c r="B27" s="11">
        <v>269</v>
      </c>
      <c r="C27" s="11">
        <v>242</v>
      </c>
      <c r="D27" s="11">
        <v>2</v>
      </c>
      <c r="E27" s="11">
        <v>169</v>
      </c>
      <c r="F27" s="11">
        <v>310</v>
      </c>
      <c r="G27" s="390">
        <v>1667</v>
      </c>
      <c r="H27" s="48" t="s">
        <v>117</v>
      </c>
      <c r="I27" s="185"/>
    </row>
    <row r="28" spans="1:9" ht="12.95" customHeight="1">
      <c r="A28" s="31" t="s">
        <v>39</v>
      </c>
      <c r="B28" s="117">
        <v>933</v>
      </c>
      <c r="C28" s="117">
        <v>895</v>
      </c>
      <c r="D28" s="117">
        <v>5</v>
      </c>
      <c r="E28" s="117">
        <v>1216</v>
      </c>
      <c r="F28" s="385">
        <v>7742</v>
      </c>
      <c r="G28" s="390">
        <v>14883</v>
      </c>
      <c r="H28" s="187" t="s">
        <v>119</v>
      </c>
      <c r="I28" s="185"/>
    </row>
    <row r="29" spans="1:9" ht="6.95" customHeight="1">
      <c r="A29" s="31"/>
      <c r="B29" s="11"/>
      <c r="C29" s="11"/>
      <c r="D29" s="11"/>
      <c r="E29" s="11"/>
      <c r="F29" s="11"/>
      <c r="G29" s="391"/>
      <c r="H29" s="189"/>
      <c r="I29" s="185"/>
    </row>
    <row r="30" spans="1:9" ht="12.95" customHeight="1">
      <c r="A30" s="61" t="s">
        <v>174</v>
      </c>
      <c r="B30" s="391">
        <f t="shared" ref="B30:G30" si="2">SUM(B31:B37)</f>
        <v>599</v>
      </c>
      <c r="C30" s="391">
        <f t="shared" si="2"/>
        <v>1411</v>
      </c>
      <c r="D30" s="391">
        <f t="shared" si="2"/>
        <v>3</v>
      </c>
      <c r="E30" s="391">
        <f t="shared" si="2"/>
        <v>373</v>
      </c>
      <c r="F30" s="391">
        <f t="shared" si="2"/>
        <v>190</v>
      </c>
      <c r="G30" s="391">
        <f t="shared" si="2"/>
        <v>4923</v>
      </c>
      <c r="H30" s="36" t="s">
        <v>180</v>
      </c>
      <c r="I30" s="185"/>
    </row>
    <row r="31" spans="1:9" ht="12.95" customHeight="1">
      <c r="A31" s="31" t="s">
        <v>2</v>
      </c>
      <c r="B31" s="117">
        <v>77</v>
      </c>
      <c r="C31" s="117">
        <v>72</v>
      </c>
      <c r="D31" s="121">
        <v>0</v>
      </c>
      <c r="E31" s="117">
        <v>27</v>
      </c>
      <c r="F31" s="117">
        <v>32</v>
      </c>
      <c r="G31" s="390">
        <v>536</v>
      </c>
      <c r="H31" s="48" t="s">
        <v>78</v>
      </c>
      <c r="I31" s="185"/>
    </row>
    <row r="32" spans="1:9" ht="12.95" customHeight="1">
      <c r="A32" s="31" t="s">
        <v>153</v>
      </c>
      <c r="B32" s="117">
        <v>240</v>
      </c>
      <c r="C32" s="11">
        <v>568</v>
      </c>
      <c r="D32" s="121">
        <v>0</v>
      </c>
      <c r="E32" s="117">
        <v>50</v>
      </c>
      <c r="F32" s="11">
        <v>18</v>
      </c>
      <c r="G32" s="390">
        <v>1499</v>
      </c>
      <c r="H32" s="48" t="s">
        <v>178</v>
      </c>
      <c r="I32" s="185"/>
    </row>
    <row r="33" spans="1:31" ht="12.95" customHeight="1">
      <c r="A33" s="31" t="s">
        <v>154</v>
      </c>
      <c r="B33" s="11">
        <v>27</v>
      </c>
      <c r="C33" s="117">
        <v>125</v>
      </c>
      <c r="D33" s="121">
        <v>0</v>
      </c>
      <c r="E33" s="117">
        <v>16</v>
      </c>
      <c r="F33" s="117">
        <v>1</v>
      </c>
      <c r="G33" s="390">
        <v>424</v>
      </c>
      <c r="H33" s="48" t="s">
        <v>94</v>
      </c>
      <c r="I33" s="185"/>
    </row>
    <row r="34" spans="1:31" ht="12.95" customHeight="1">
      <c r="A34" s="31" t="s">
        <v>28</v>
      </c>
      <c r="B34" s="11">
        <v>115</v>
      </c>
      <c r="C34" s="11">
        <v>88</v>
      </c>
      <c r="D34" s="121">
        <v>0</v>
      </c>
      <c r="E34" s="11">
        <v>151</v>
      </c>
      <c r="F34" s="11">
        <v>58</v>
      </c>
      <c r="G34" s="390">
        <v>888</v>
      </c>
      <c r="H34" s="48" t="s">
        <v>108</v>
      </c>
      <c r="I34" s="185"/>
    </row>
    <row r="35" spans="1:31" ht="12.95" customHeight="1">
      <c r="A35" s="46" t="s">
        <v>30</v>
      </c>
      <c r="B35" s="117">
        <v>33</v>
      </c>
      <c r="C35" s="11">
        <v>116</v>
      </c>
      <c r="D35" s="121">
        <v>0</v>
      </c>
      <c r="E35" s="11">
        <v>2</v>
      </c>
      <c r="F35" s="11">
        <v>2</v>
      </c>
      <c r="G35" s="390">
        <v>268</v>
      </c>
      <c r="H35" s="48" t="s">
        <v>186</v>
      </c>
      <c r="I35" s="185"/>
    </row>
    <row r="36" spans="1:31" ht="12.95" customHeight="1">
      <c r="A36" s="31" t="s">
        <v>37</v>
      </c>
      <c r="B36" s="11">
        <v>88</v>
      </c>
      <c r="C36" s="11">
        <v>78</v>
      </c>
      <c r="D36" s="121">
        <v>0</v>
      </c>
      <c r="E36" s="117">
        <v>84</v>
      </c>
      <c r="F36" s="11">
        <v>8</v>
      </c>
      <c r="G36" s="390">
        <v>492</v>
      </c>
      <c r="H36" s="48" t="s">
        <v>117</v>
      </c>
      <c r="I36" s="185"/>
    </row>
    <row r="37" spans="1:31" ht="12.95" customHeight="1">
      <c r="A37" s="31" t="s">
        <v>39</v>
      </c>
      <c r="B37" s="117">
        <v>19</v>
      </c>
      <c r="C37" s="117">
        <v>364</v>
      </c>
      <c r="D37" s="117">
        <v>3</v>
      </c>
      <c r="E37" s="117">
        <v>43</v>
      </c>
      <c r="F37" s="385">
        <v>71</v>
      </c>
      <c r="G37" s="390">
        <v>816</v>
      </c>
      <c r="H37" s="187" t="s">
        <v>119</v>
      </c>
      <c r="I37" s="185"/>
    </row>
    <row r="38" spans="1:31" ht="8.25" customHeight="1">
      <c r="A38" s="31"/>
      <c r="B38" s="466"/>
      <c r="C38" s="466"/>
      <c r="D38" s="466"/>
      <c r="E38" s="466"/>
      <c r="F38" s="466"/>
      <c r="G38" s="466"/>
      <c r="H38" s="31"/>
      <c r="I38" s="185"/>
    </row>
    <row r="39" spans="1:31" ht="13.5" customHeight="1">
      <c r="A39" s="31"/>
      <c r="B39" s="466"/>
      <c r="C39" s="466"/>
      <c r="D39" s="466"/>
      <c r="E39" s="466"/>
      <c r="F39" s="466"/>
      <c r="G39" s="466"/>
      <c r="H39" s="31"/>
      <c r="I39" s="185"/>
      <c r="M39" s="374"/>
      <c r="N39" s="374"/>
      <c r="O39" s="374"/>
      <c r="P39" s="374"/>
      <c r="Q39" s="374"/>
      <c r="R39" s="374"/>
      <c r="S39" s="374"/>
      <c r="T39" s="374"/>
      <c r="U39" s="374"/>
      <c r="V39" s="374"/>
      <c r="W39" s="374"/>
      <c r="X39" s="374"/>
      <c r="Y39" s="374"/>
      <c r="Z39" s="374"/>
      <c r="AA39" s="374"/>
      <c r="AB39" s="374"/>
      <c r="AC39" s="374"/>
      <c r="AD39" s="374"/>
      <c r="AE39" s="374"/>
    </row>
    <row r="40" spans="1:31" ht="20.25" customHeight="1">
      <c r="A40" s="288" t="s">
        <v>448</v>
      </c>
      <c r="D40" s="466"/>
      <c r="F40" s="477" t="s">
        <v>805</v>
      </c>
      <c r="G40" s="477"/>
      <c r="H40" s="477"/>
      <c r="I40" s="185"/>
      <c r="N40" s="374"/>
      <c r="O40" s="374"/>
      <c r="P40" s="374"/>
      <c r="Q40" s="374"/>
      <c r="R40" s="374"/>
      <c r="S40" s="374"/>
      <c r="T40" s="374"/>
      <c r="U40" s="374"/>
      <c r="V40" s="374"/>
      <c r="W40" s="374"/>
      <c r="X40" s="374"/>
      <c r="Y40" s="374"/>
      <c r="Z40" s="374"/>
      <c r="AA40" s="374"/>
      <c r="AB40" s="374"/>
      <c r="AC40" s="374"/>
      <c r="AD40" s="374"/>
      <c r="AE40" s="374"/>
    </row>
    <row r="41" spans="1:31" ht="12.6" customHeight="1">
      <c r="A41" s="31"/>
      <c r="B41" s="184"/>
      <c r="C41" s="184"/>
      <c r="D41" s="184"/>
      <c r="E41" s="184"/>
      <c r="F41" s="184"/>
      <c r="G41" s="184"/>
      <c r="H41" s="466"/>
      <c r="I41" s="185"/>
      <c r="N41" s="374"/>
      <c r="O41" s="374"/>
      <c r="P41" s="374"/>
      <c r="Q41" s="374"/>
      <c r="R41" s="374"/>
      <c r="S41" s="374"/>
      <c r="T41" s="374"/>
      <c r="U41" s="374"/>
      <c r="V41" s="374"/>
      <c r="W41" s="374"/>
      <c r="X41" s="374"/>
      <c r="Y41" s="374"/>
      <c r="Z41" s="374"/>
      <c r="AA41" s="374"/>
      <c r="AB41" s="374"/>
      <c r="AC41" s="374"/>
      <c r="AD41" s="374"/>
      <c r="AE41" s="374"/>
    </row>
    <row r="42" spans="1:31" ht="12.6" customHeight="1">
      <c r="A42" s="31"/>
      <c r="B42" s="184"/>
      <c r="C42" s="184"/>
      <c r="D42" s="184"/>
      <c r="E42" s="184"/>
      <c r="F42" s="184"/>
      <c r="G42" s="184"/>
      <c r="H42" s="190"/>
      <c r="I42" s="185"/>
      <c r="N42" s="374"/>
      <c r="O42" s="374"/>
      <c r="P42" s="374"/>
      <c r="Q42" s="374"/>
      <c r="R42" s="374"/>
      <c r="S42" s="374"/>
      <c r="T42" s="374"/>
      <c r="U42" s="374"/>
      <c r="V42" s="374"/>
      <c r="W42" s="374"/>
      <c r="X42" s="374"/>
      <c r="Y42" s="374"/>
      <c r="Z42" s="374"/>
      <c r="AA42" s="374"/>
      <c r="AB42" s="374"/>
      <c r="AC42" s="374"/>
      <c r="AD42" s="374"/>
      <c r="AE42" s="374"/>
    </row>
    <row r="43" spans="1:31" ht="15" customHeight="1">
      <c r="A43" s="293" t="s">
        <v>505</v>
      </c>
      <c r="B43" s="184" t="s">
        <v>185</v>
      </c>
      <c r="C43" s="440" t="s">
        <v>769</v>
      </c>
      <c r="D43" s="184" t="s">
        <v>184</v>
      </c>
      <c r="E43" s="184" t="s">
        <v>183</v>
      </c>
      <c r="F43" s="175" t="s">
        <v>279</v>
      </c>
      <c r="G43" s="175" t="s">
        <v>0</v>
      </c>
      <c r="H43" s="58" t="s">
        <v>506</v>
      </c>
      <c r="J43" s="61"/>
      <c r="K43" s="61"/>
      <c r="M43" s="31"/>
      <c r="N43" s="31"/>
      <c r="O43" s="31"/>
      <c r="P43" s="61"/>
    </row>
    <row r="44" spans="1:31" ht="15" customHeight="1">
      <c r="A44" s="46" t="s">
        <v>767</v>
      </c>
      <c r="B44" s="184" t="s">
        <v>278</v>
      </c>
      <c r="C44" s="184" t="s">
        <v>770</v>
      </c>
      <c r="F44" s="175" t="s">
        <v>148</v>
      </c>
      <c r="G44" s="139" t="s">
        <v>146</v>
      </c>
      <c r="H44" s="102" t="s">
        <v>768</v>
      </c>
      <c r="I44" s="185"/>
      <c r="J44" s="31"/>
      <c r="K44" s="61"/>
      <c r="M44" s="31"/>
      <c r="N44" s="31"/>
      <c r="O44" s="31"/>
      <c r="P44" s="61"/>
    </row>
    <row r="45" spans="1:31" ht="15" customHeight="1">
      <c r="A45" s="31"/>
      <c r="B45" s="186" t="s">
        <v>289</v>
      </c>
      <c r="C45" s="184" t="s">
        <v>789</v>
      </c>
      <c r="D45" s="184" t="s">
        <v>181</v>
      </c>
      <c r="E45" s="184" t="s">
        <v>182</v>
      </c>
      <c r="F45" s="186" t="s">
        <v>168</v>
      </c>
      <c r="G45" s="186" t="s">
        <v>75</v>
      </c>
      <c r="H45" s="189"/>
      <c r="I45" s="185"/>
      <c r="J45" s="61"/>
      <c r="K45" s="61"/>
      <c r="M45" s="31"/>
      <c r="N45" s="31"/>
      <c r="O45" s="31"/>
      <c r="P45" s="61"/>
    </row>
    <row r="46" spans="1:31" ht="15" customHeight="1">
      <c r="A46" s="31"/>
      <c r="B46" s="186" t="s">
        <v>288</v>
      </c>
      <c r="C46" s="184" t="s">
        <v>791</v>
      </c>
      <c r="D46" s="184"/>
      <c r="E46" s="184"/>
      <c r="F46" s="184" t="s">
        <v>167</v>
      </c>
      <c r="G46" s="184" t="s">
        <v>166</v>
      </c>
      <c r="H46" s="189"/>
      <c r="I46" s="185"/>
      <c r="J46" s="31"/>
      <c r="K46" s="61"/>
      <c r="M46" s="31"/>
      <c r="N46" s="31"/>
      <c r="O46" s="31"/>
      <c r="P46" s="61"/>
    </row>
    <row r="47" spans="1:31" ht="15" customHeight="1">
      <c r="A47" s="31"/>
      <c r="B47" s="186"/>
      <c r="C47" s="184" t="s">
        <v>790</v>
      </c>
      <c r="D47" s="184"/>
      <c r="E47" s="184"/>
      <c r="F47" s="184"/>
      <c r="G47" s="186"/>
      <c r="H47" s="189"/>
      <c r="I47" s="185"/>
    </row>
    <row r="48" spans="1:31" ht="15" customHeight="1">
      <c r="A48" s="31"/>
      <c r="B48" s="186"/>
      <c r="C48" s="184" t="s">
        <v>792</v>
      </c>
      <c r="D48" s="184"/>
      <c r="E48" s="184"/>
      <c r="F48" s="184"/>
      <c r="G48" s="186"/>
      <c r="H48" s="189"/>
      <c r="I48" s="185"/>
    </row>
    <row r="49" spans="1:12" ht="7.5" customHeight="1">
      <c r="A49" s="31"/>
      <c r="B49" s="441"/>
      <c r="C49" s="184"/>
      <c r="D49" s="184"/>
      <c r="E49" s="184"/>
      <c r="F49" s="184"/>
      <c r="G49" s="186"/>
      <c r="H49" s="189"/>
      <c r="J49" s="374"/>
      <c r="K49" s="374"/>
      <c r="L49" s="374"/>
    </row>
    <row r="50" spans="1:12" ht="12.95" customHeight="1">
      <c r="A50" s="61" t="s">
        <v>171</v>
      </c>
      <c r="B50" s="376" t="s">
        <v>253</v>
      </c>
      <c r="C50" s="191">
        <f>SUM(C51:C52)</f>
        <v>1494</v>
      </c>
      <c r="D50" s="191">
        <f>SUM(D51:D52)</f>
        <v>4</v>
      </c>
      <c r="E50" s="191">
        <f>SUM(E51:E52)</f>
        <v>1870</v>
      </c>
      <c r="F50" s="191">
        <f>SUM(F51:F52)</f>
        <v>532</v>
      </c>
      <c r="G50" s="191">
        <f>SUM(G51:G52)</f>
        <v>8854</v>
      </c>
      <c r="H50" s="36" t="s">
        <v>177</v>
      </c>
      <c r="I50" s="185"/>
    </row>
    <row r="51" spans="1:12" ht="12.95" customHeight="1">
      <c r="A51" s="31" t="s">
        <v>39</v>
      </c>
      <c r="B51" s="290" t="s">
        <v>779</v>
      </c>
      <c r="C51" s="11">
        <v>1207</v>
      </c>
      <c r="D51" s="11">
        <v>2</v>
      </c>
      <c r="E51" s="11">
        <v>1781</v>
      </c>
      <c r="F51" s="11">
        <v>416</v>
      </c>
      <c r="G51" s="391">
        <v>6992</v>
      </c>
      <c r="H51" s="187" t="s">
        <v>119</v>
      </c>
      <c r="I51" s="185"/>
    </row>
    <row r="52" spans="1:12" ht="12.95" customHeight="1">
      <c r="A52" s="31" t="s">
        <v>28</v>
      </c>
      <c r="B52" s="290" t="s">
        <v>253</v>
      </c>
      <c r="C52" s="11">
        <v>287</v>
      </c>
      <c r="D52" s="11">
        <v>2</v>
      </c>
      <c r="E52" s="11">
        <v>89</v>
      </c>
      <c r="F52" s="11">
        <v>116</v>
      </c>
      <c r="G52" s="391">
        <v>1862</v>
      </c>
      <c r="H52" s="48" t="s">
        <v>108</v>
      </c>
      <c r="I52" s="185"/>
    </row>
    <row r="53" spans="1:12" ht="6.95" customHeight="1">
      <c r="A53" s="31"/>
      <c r="B53" s="290"/>
      <c r="C53" s="11"/>
      <c r="D53" s="11"/>
      <c r="E53" s="11"/>
      <c r="F53" s="11"/>
      <c r="G53" s="391"/>
      <c r="H53" s="48"/>
      <c r="I53" s="185"/>
    </row>
    <row r="54" spans="1:12" ht="12.95" customHeight="1">
      <c r="A54" s="61" t="s">
        <v>173</v>
      </c>
      <c r="B54" s="376" t="s">
        <v>253</v>
      </c>
      <c r="C54" s="391">
        <f>SUM(C55:C56)</f>
        <v>1820</v>
      </c>
      <c r="D54" s="391">
        <f>SUM(D55:D56)</f>
        <v>4</v>
      </c>
      <c r="E54" s="391">
        <f>SUM(E55:E56)</f>
        <v>2960</v>
      </c>
      <c r="F54" s="391">
        <f>SUM(F55:F56)</f>
        <v>537</v>
      </c>
      <c r="G54" s="391">
        <f>SUM(G55:G56)</f>
        <v>10685</v>
      </c>
      <c r="H54" s="51" t="s">
        <v>179</v>
      </c>
      <c r="I54" s="185"/>
    </row>
    <row r="55" spans="1:12" ht="12.95" customHeight="1">
      <c r="A55" s="31" t="s">
        <v>39</v>
      </c>
      <c r="B55" s="290" t="s">
        <v>253</v>
      </c>
      <c r="C55" s="11">
        <v>1551</v>
      </c>
      <c r="D55" s="11">
        <v>2</v>
      </c>
      <c r="E55" s="11">
        <v>2699</v>
      </c>
      <c r="F55" s="11">
        <v>430</v>
      </c>
      <c r="G55" s="391">
        <v>8724</v>
      </c>
      <c r="H55" s="187" t="s">
        <v>119</v>
      </c>
      <c r="I55" s="185"/>
    </row>
    <row r="56" spans="1:12" ht="12.95" customHeight="1">
      <c r="A56" s="31" t="s">
        <v>28</v>
      </c>
      <c r="B56" s="290" t="s">
        <v>253</v>
      </c>
      <c r="C56" s="11">
        <v>269</v>
      </c>
      <c r="D56" s="11">
        <v>2</v>
      </c>
      <c r="E56" s="11">
        <v>261</v>
      </c>
      <c r="F56" s="11">
        <v>107</v>
      </c>
      <c r="G56" s="391">
        <v>1961</v>
      </c>
      <c r="H56" s="48" t="s">
        <v>108</v>
      </c>
      <c r="I56" s="185"/>
    </row>
    <row r="57" spans="1:12" ht="3" customHeight="1">
      <c r="A57" s="31"/>
      <c r="B57" s="290"/>
      <c r="C57" s="11"/>
      <c r="D57" s="11"/>
      <c r="E57" s="11"/>
      <c r="F57" s="11"/>
      <c r="G57" s="391"/>
      <c r="H57" s="48"/>
      <c r="I57" s="185"/>
    </row>
    <row r="58" spans="1:12" ht="12.95" customHeight="1">
      <c r="A58" s="61" t="s">
        <v>174</v>
      </c>
      <c r="B58" s="376" t="s">
        <v>253</v>
      </c>
      <c r="C58" s="391">
        <f>SUM(C59:C60)</f>
        <v>973</v>
      </c>
      <c r="D58" s="391">
        <f>SUM(D59:D60)</f>
        <v>6</v>
      </c>
      <c r="E58" s="391">
        <f>SUM(E59:E60)</f>
        <v>1373</v>
      </c>
      <c r="F58" s="391">
        <f>SUM(F59:F60)</f>
        <v>74</v>
      </c>
      <c r="G58" s="391">
        <f>SUM(G59:G60)</f>
        <v>5353</v>
      </c>
      <c r="H58" s="36" t="s">
        <v>180</v>
      </c>
      <c r="I58" s="185"/>
    </row>
    <row r="59" spans="1:12" ht="12.95" customHeight="1">
      <c r="A59" s="31" t="s">
        <v>39</v>
      </c>
      <c r="B59" s="290" t="s">
        <v>253</v>
      </c>
      <c r="C59" s="11">
        <v>787</v>
      </c>
      <c r="D59" s="11">
        <v>2</v>
      </c>
      <c r="E59" s="11">
        <v>1228</v>
      </c>
      <c r="F59" s="11">
        <v>26</v>
      </c>
      <c r="G59" s="391">
        <v>4020</v>
      </c>
      <c r="H59" s="187" t="s">
        <v>119</v>
      </c>
      <c r="I59" s="185"/>
    </row>
    <row r="60" spans="1:12" ht="12.95" customHeight="1">
      <c r="A60" s="31" t="s">
        <v>28</v>
      </c>
      <c r="B60" s="290" t="s">
        <v>253</v>
      </c>
      <c r="C60" s="11">
        <v>186</v>
      </c>
      <c r="D60" s="11">
        <v>4</v>
      </c>
      <c r="E60" s="11">
        <v>145</v>
      </c>
      <c r="F60" s="11">
        <v>48</v>
      </c>
      <c r="G60" s="391">
        <v>1333</v>
      </c>
      <c r="H60" s="48" t="s">
        <v>108</v>
      </c>
      <c r="I60" s="185"/>
    </row>
    <row r="61" spans="1:12" ht="12.95" customHeight="1">
      <c r="A61" s="31"/>
      <c r="B61" s="442"/>
      <c r="C61" s="11"/>
      <c r="D61" s="11"/>
      <c r="E61" s="11"/>
      <c r="F61" s="11"/>
      <c r="G61" s="11"/>
      <c r="H61" s="48"/>
      <c r="I61" s="185"/>
    </row>
    <row r="62" spans="1:12" ht="12.95" customHeight="1">
      <c r="A62" s="31"/>
      <c r="B62" s="466"/>
      <c r="C62" s="11"/>
      <c r="D62" s="11"/>
      <c r="E62" s="11"/>
      <c r="F62" s="11"/>
      <c r="G62" s="11"/>
      <c r="H62" s="48"/>
      <c r="I62" s="185"/>
    </row>
    <row r="63" spans="1:12" ht="12.95" customHeight="1">
      <c r="A63" s="31"/>
      <c r="B63" s="11"/>
      <c r="C63" s="11"/>
      <c r="D63" s="11"/>
      <c r="E63" s="11"/>
      <c r="F63" s="11"/>
      <c r="G63" s="11"/>
      <c r="H63" s="48"/>
      <c r="I63" s="185"/>
    </row>
    <row r="64" spans="1:12" ht="12.95" customHeight="1">
      <c r="A64" s="61"/>
      <c r="B64" s="391"/>
      <c r="C64" s="391"/>
      <c r="D64" s="391"/>
      <c r="E64" s="391"/>
      <c r="F64" s="391"/>
      <c r="G64" s="391"/>
      <c r="H64" s="36"/>
      <c r="I64" s="185"/>
    </row>
    <row r="65" spans="1:9" ht="12.75" customHeight="1">
      <c r="A65" s="59" t="s">
        <v>726</v>
      </c>
      <c r="B65" s="59"/>
      <c r="C65" s="19"/>
      <c r="D65" s="19"/>
      <c r="E65" s="125"/>
      <c r="F65" s="19"/>
      <c r="H65" s="60" t="s">
        <v>725</v>
      </c>
      <c r="I65" s="185"/>
    </row>
    <row r="66" spans="1:9" ht="12.75" customHeight="1">
      <c r="A66" s="473"/>
      <c r="B66" s="473"/>
      <c r="C66" s="473"/>
      <c r="D66" s="473"/>
      <c r="E66" s="473"/>
      <c r="F66" s="473"/>
      <c r="G66" s="473"/>
      <c r="H66" s="473"/>
      <c r="I66" s="185"/>
    </row>
    <row r="67" spans="1:9" ht="12.75" customHeight="1">
      <c r="A67" s="31"/>
      <c r="B67" s="466"/>
      <c r="C67" s="466"/>
      <c r="E67" s="466"/>
      <c r="F67" s="466"/>
      <c r="G67" s="466"/>
      <c r="H67" s="31"/>
      <c r="I67" s="185"/>
    </row>
    <row r="68" spans="1:9" ht="12.75" customHeight="1">
      <c r="A68" s="31"/>
      <c r="B68" s="466"/>
      <c r="C68" s="466"/>
      <c r="D68" s="466"/>
      <c r="E68" s="466"/>
      <c r="F68" s="466"/>
      <c r="G68" s="466"/>
      <c r="H68" s="31"/>
      <c r="I68" s="185"/>
    </row>
    <row r="69" spans="1:9" ht="12.75" customHeight="1">
      <c r="A69" s="31"/>
      <c r="B69" s="466"/>
      <c r="C69" s="466"/>
      <c r="D69" s="466"/>
      <c r="E69" s="466"/>
      <c r="F69" s="466"/>
      <c r="G69" s="466"/>
      <c r="H69" s="31"/>
      <c r="I69" s="185"/>
    </row>
    <row r="70" spans="1:9" ht="12.75" customHeight="1">
      <c r="A70" s="31"/>
      <c r="B70" s="466"/>
      <c r="C70" s="466"/>
      <c r="D70" s="466"/>
      <c r="E70" s="466"/>
      <c r="F70" s="466"/>
      <c r="G70" s="466"/>
      <c r="H70" s="31"/>
      <c r="I70" s="185"/>
    </row>
    <row r="71" spans="1:9">
      <c r="A71" s="31"/>
      <c r="B71" s="466"/>
      <c r="C71" s="466"/>
      <c r="D71" s="466"/>
      <c r="E71" s="466"/>
      <c r="F71" s="466"/>
      <c r="G71" s="466"/>
      <c r="H71" s="31"/>
      <c r="I71" s="185"/>
    </row>
    <row r="72" spans="1:9">
      <c r="A72" s="31"/>
      <c r="B72" s="466"/>
      <c r="C72" s="466"/>
      <c r="D72" s="466"/>
      <c r="E72" s="466"/>
      <c r="F72" s="466"/>
      <c r="G72" s="466"/>
      <c r="H72" s="31"/>
      <c r="I72" s="185"/>
    </row>
    <row r="73" spans="1:9">
      <c r="A73" s="31"/>
      <c r="B73" s="466"/>
      <c r="C73" s="466"/>
      <c r="D73" s="466"/>
      <c r="E73" s="466"/>
      <c r="F73" s="466"/>
      <c r="G73" s="466"/>
      <c r="H73" s="31"/>
      <c r="I73" s="185"/>
    </row>
    <row r="74" spans="1:9">
      <c r="A74" s="31"/>
      <c r="B74" s="466"/>
      <c r="C74" s="466"/>
      <c r="D74" s="466"/>
      <c r="E74" s="466"/>
      <c r="F74" s="466"/>
      <c r="G74" s="466"/>
      <c r="H74" s="31"/>
      <c r="I74" s="185"/>
    </row>
    <row r="75" spans="1:9">
      <c r="A75" s="31"/>
      <c r="B75" s="466"/>
      <c r="C75" s="466"/>
      <c r="D75" s="466"/>
      <c r="E75" s="466"/>
      <c r="F75" s="466"/>
      <c r="G75" s="466"/>
      <c r="H75" s="31"/>
      <c r="I75" s="185"/>
    </row>
    <row r="76" spans="1:9">
      <c r="A76" s="31"/>
      <c r="B76" s="466"/>
      <c r="C76" s="466"/>
      <c r="D76" s="466"/>
      <c r="E76" s="466"/>
      <c r="F76" s="466"/>
      <c r="G76" s="466"/>
      <c r="H76" s="31"/>
      <c r="I76" s="185"/>
    </row>
    <row r="77" spans="1:9">
      <c r="A77" s="31"/>
      <c r="B77" s="466"/>
      <c r="C77" s="466"/>
      <c r="D77" s="466"/>
      <c r="E77" s="466"/>
      <c r="F77" s="466"/>
      <c r="G77" s="466"/>
      <c r="H77" s="31"/>
      <c r="I77" s="185"/>
    </row>
    <row r="78" spans="1:9">
      <c r="A78" s="31"/>
      <c r="B78" s="466"/>
      <c r="C78" s="466"/>
      <c r="D78" s="466"/>
      <c r="E78" s="466"/>
      <c r="F78" s="466"/>
      <c r="G78" s="466"/>
      <c r="H78" s="31"/>
      <c r="I78" s="185"/>
    </row>
    <row r="79" spans="1:9">
      <c r="A79" s="31"/>
      <c r="B79" s="466"/>
      <c r="C79" s="466"/>
      <c r="D79" s="466"/>
      <c r="E79" s="466"/>
      <c r="F79" s="466"/>
      <c r="G79" s="466"/>
      <c r="H79" s="31"/>
      <c r="I79" s="185"/>
    </row>
    <row r="80" spans="1:9">
      <c r="A80" s="31"/>
      <c r="B80" s="466"/>
      <c r="C80" s="466"/>
      <c r="D80" s="466"/>
      <c r="E80" s="466"/>
      <c r="F80" s="466"/>
      <c r="G80" s="466"/>
      <c r="H80" s="31"/>
      <c r="I80" s="185"/>
    </row>
    <row r="81" spans="1:9">
      <c r="A81" s="31"/>
      <c r="B81" s="466"/>
      <c r="C81" s="466"/>
      <c r="D81" s="466"/>
      <c r="E81" s="466"/>
      <c r="F81" s="466"/>
      <c r="G81" s="466"/>
      <c r="H81" s="31"/>
      <c r="I81" s="185"/>
    </row>
    <row r="82" spans="1:9">
      <c r="A82" s="31"/>
      <c r="B82" s="466"/>
      <c r="C82" s="466"/>
      <c r="D82" s="466"/>
      <c r="E82" s="466"/>
      <c r="F82" s="466"/>
      <c r="G82" s="466"/>
      <c r="H82" s="31"/>
      <c r="I82" s="185"/>
    </row>
    <row r="83" spans="1:9">
      <c r="A83" s="31"/>
      <c r="B83" s="466"/>
      <c r="C83" s="466"/>
      <c r="D83" s="466"/>
      <c r="E83" s="466"/>
      <c r="F83" s="466"/>
      <c r="G83" s="466"/>
      <c r="H83" s="31"/>
      <c r="I83" s="185"/>
    </row>
    <row r="84" spans="1:9">
      <c r="A84" s="31"/>
      <c r="B84" s="466"/>
      <c r="C84" s="466"/>
      <c r="D84" s="466"/>
      <c r="E84" s="466"/>
      <c r="F84" s="466"/>
      <c r="G84" s="466"/>
      <c r="H84" s="31"/>
      <c r="I84" s="185"/>
    </row>
    <row r="85" spans="1:9">
      <c r="A85" s="31"/>
      <c r="B85" s="466"/>
      <c r="C85" s="466"/>
      <c r="D85" s="466"/>
      <c r="E85" s="466"/>
      <c r="F85" s="466"/>
      <c r="G85" s="466"/>
      <c r="H85" s="31"/>
      <c r="I85" s="185"/>
    </row>
    <row r="86" spans="1:9">
      <c r="A86" s="31"/>
      <c r="B86" s="466"/>
      <c r="C86" s="466"/>
      <c r="D86" s="466"/>
      <c r="E86" s="466"/>
      <c r="F86" s="466"/>
      <c r="G86" s="466"/>
      <c r="H86" s="31"/>
      <c r="I86" s="185"/>
    </row>
    <row r="87" spans="1:9">
      <c r="A87" s="31"/>
      <c r="B87" s="466"/>
      <c r="C87" s="466"/>
      <c r="D87" s="466"/>
      <c r="E87" s="466"/>
      <c r="F87" s="466"/>
      <c r="G87" s="466"/>
      <c r="H87" s="31"/>
      <c r="I87" s="185"/>
    </row>
    <row r="88" spans="1:9">
      <c r="A88" s="31"/>
      <c r="B88" s="466"/>
      <c r="C88" s="466"/>
      <c r="D88" s="466"/>
      <c r="E88" s="466"/>
      <c r="F88" s="466"/>
      <c r="G88" s="466"/>
      <c r="H88" s="31"/>
    </row>
    <row r="89" spans="1:9">
      <c r="A89" s="31"/>
      <c r="B89" s="466"/>
      <c r="C89" s="466"/>
      <c r="D89" s="466"/>
      <c r="E89" s="466"/>
      <c r="F89" s="466"/>
      <c r="G89" s="466"/>
      <c r="H89" s="31"/>
    </row>
    <row r="90" spans="1:9">
      <c r="A90" s="31"/>
      <c r="B90" s="466"/>
      <c r="C90" s="466"/>
      <c r="D90" s="466"/>
      <c r="E90" s="466"/>
      <c r="F90" s="466"/>
      <c r="G90" s="466"/>
      <c r="H90" s="31"/>
    </row>
    <row r="91" spans="1:9">
      <c r="A91" s="31"/>
      <c r="B91" s="466"/>
      <c r="C91" s="466"/>
      <c r="D91" s="466"/>
      <c r="E91" s="466"/>
      <c r="F91" s="466"/>
      <c r="G91" s="466"/>
      <c r="H91" s="31"/>
    </row>
    <row r="92" spans="1:9">
      <c r="A92" s="31"/>
      <c r="B92" s="466"/>
      <c r="C92" s="466"/>
      <c r="D92" s="466"/>
      <c r="E92" s="466"/>
      <c r="F92" s="466"/>
      <c r="G92" s="466"/>
      <c r="H92" s="31"/>
    </row>
    <row r="93" spans="1:9">
      <c r="A93" s="31"/>
      <c r="B93" s="466"/>
      <c r="C93" s="466"/>
      <c r="D93" s="466"/>
      <c r="E93" s="466"/>
      <c r="F93" s="466"/>
      <c r="G93" s="466"/>
      <c r="H93" s="31"/>
    </row>
    <row r="94" spans="1:9">
      <c r="A94" s="31"/>
      <c r="B94" s="466"/>
      <c r="C94" s="466"/>
      <c r="D94" s="466"/>
      <c r="E94" s="466"/>
      <c r="F94" s="466"/>
      <c r="G94" s="466"/>
      <c r="H94" s="31"/>
    </row>
    <row r="95" spans="1:9">
      <c r="A95" s="31"/>
      <c r="B95" s="466"/>
      <c r="C95" s="466"/>
      <c r="D95" s="466"/>
      <c r="E95" s="466"/>
      <c r="F95" s="466"/>
      <c r="G95" s="466"/>
      <c r="H95" s="31"/>
    </row>
    <row r="96" spans="1:9">
      <c r="A96" s="31"/>
      <c r="B96" s="466"/>
      <c r="C96" s="466"/>
      <c r="D96" s="466"/>
      <c r="E96" s="466"/>
      <c r="F96" s="466"/>
      <c r="G96" s="466"/>
      <c r="H96" s="31"/>
    </row>
    <row r="97" spans="1:8">
      <c r="A97" s="31"/>
      <c r="B97" s="466"/>
      <c r="C97" s="466"/>
      <c r="D97" s="466"/>
      <c r="E97" s="466"/>
      <c r="F97" s="466"/>
      <c r="G97" s="466"/>
      <c r="H97" s="31"/>
    </row>
    <row r="98" spans="1:8">
      <c r="A98" s="31"/>
      <c r="B98" s="466"/>
      <c r="C98" s="466"/>
      <c r="D98" s="466"/>
      <c r="E98" s="466"/>
      <c r="F98" s="466"/>
      <c r="G98" s="466"/>
      <c r="H98" s="31"/>
    </row>
    <row r="99" spans="1:8">
      <c r="A99" s="31"/>
      <c r="B99" s="466"/>
      <c r="C99" s="466"/>
      <c r="D99" s="466"/>
      <c r="E99" s="466"/>
      <c r="F99" s="466"/>
      <c r="G99" s="466"/>
      <c r="H99" s="31"/>
    </row>
    <row r="100" spans="1:8">
      <c r="A100" s="31"/>
      <c r="B100" s="466"/>
      <c r="C100" s="466"/>
      <c r="D100" s="466"/>
      <c r="E100" s="466"/>
      <c r="F100" s="466"/>
      <c r="G100" s="466"/>
      <c r="H100" s="31"/>
    </row>
    <row r="101" spans="1:8">
      <c r="A101" s="31"/>
      <c r="B101" s="466"/>
      <c r="C101" s="466"/>
      <c r="D101" s="466"/>
      <c r="E101" s="466"/>
      <c r="F101" s="466"/>
      <c r="G101" s="466"/>
      <c r="H101" s="31"/>
    </row>
    <row r="102" spans="1:8">
      <c r="A102" s="31"/>
      <c r="B102" s="466"/>
      <c r="C102" s="466"/>
      <c r="D102" s="466"/>
      <c r="E102" s="466"/>
      <c r="F102" s="466"/>
      <c r="G102" s="466"/>
      <c r="H102" s="31"/>
    </row>
    <row r="103" spans="1:8">
      <c r="A103" s="31"/>
      <c r="B103" s="466"/>
      <c r="C103" s="466"/>
      <c r="D103" s="466"/>
      <c r="E103" s="466"/>
      <c r="F103" s="466"/>
      <c r="G103" s="466"/>
      <c r="H103" s="31"/>
    </row>
    <row r="104" spans="1:8">
      <c r="A104" s="31"/>
      <c r="B104" s="466"/>
      <c r="C104" s="466"/>
      <c r="D104" s="466"/>
      <c r="E104" s="466"/>
      <c r="F104" s="466"/>
      <c r="G104" s="466"/>
      <c r="H104" s="31"/>
    </row>
    <row r="105" spans="1:8">
      <c r="A105" s="61"/>
      <c r="B105" s="184"/>
      <c r="C105" s="184"/>
      <c r="D105" s="184"/>
      <c r="E105" s="184"/>
      <c r="F105" s="184"/>
      <c r="G105" s="184"/>
      <c r="H105" s="61"/>
    </row>
    <row r="106" spans="1:8">
      <c r="A106" s="61"/>
      <c r="B106" s="184"/>
      <c r="C106" s="184"/>
      <c r="D106" s="184"/>
      <c r="E106" s="184"/>
      <c r="F106" s="184"/>
      <c r="G106" s="184"/>
      <c r="H106" s="61"/>
    </row>
    <row r="107" spans="1:8">
      <c r="A107" s="61"/>
      <c r="B107" s="184"/>
      <c r="C107" s="184"/>
      <c r="D107" s="184"/>
      <c r="E107" s="184"/>
      <c r="F107" s="184"/>
      <c r="G107" s="184"/>
      <c r="H107" s="61"/>
    </row>
    <row r="108" spans="1:8">
      <c r="A108" s="61"/>
      <c r="B108" s="184"/>
      <c r="C108" s="184"/>
      <c r="D108" s="184"/>
      <c r="E108" s="184"/>
      <c r="F108" s="184"/>
      <c r="G108" s="184"/>
      <c r="H108" s="61"/>
    </row>
    <row r="109" spans="1:8">
      <c r="A109" s="61"/>
      <c r="B109" s="184"/>
      <c r="C109" s="184"/>
      <c r="D109" s="184"/>
      <c r="E109" s="184"/>
      <c r="F109" s="184"/>
      <c r="G109" s="184"/>
      <c r="H109" s="61"/>
    </row>
    <row r="110" spans="1:8">
      <c r="A110" s="61"/>
      <c r="B110" s="184"/>
      <c r="C110" s="184"/>
      <c r="D110" s="184"/>
      <c r="E110" s="184"/>
      <c r="F110" s="184"/>
      <c r="G110" s="184"/>
      <c r="H110" s="61"/>
    </row>
    <row r="111" spans="1:8">
      <c r="A111" s="61"/>
      <c r="B111" s="184"/>
      <c r="C111" s="184"/>
      <c r="D111" s="184"/>
      <c r="E111" s="184"/>
      <c r="F111" s="184"/>
      <c r="G111" s="184"/>
      <c r="H111" s="61"/>
    </row>
    <row r="112" spans="1:8">
      <c r="A112" s="61"/>
      <c r="B112" s="184"/>
      <c r="C112" s="184"/>
      <c r="D112" s="184"/>
      <c r="E112" s="184"/>
      <c r="F112" s="184"/>
      <c r="G112" s="184"/>
      <c r="H112" s="61"/>
    </row>
    <row r="113" spans="1:8">
      <c r="A113" s="61"/>
      <c r="B113" s="184"/>
      <c r="C113" s="184"/>
      <c r="D113" s="184"/>
      <c r="E113" s="184"/>
      <c r="F113" s="184"/>
      <c r="G113" s="184"/>
      <c r="H113" s="61"/>
    </row>
    <row r="114" spans="1:8">
      <c r="A114" s="61"/>
      <c r="B114" s="184"/>
      <c r="C114" s="184"/>
      <c r="D114" s="184"/>
      <c r="E114" s="184"/>
      <c r="F114" s="184"/>
      <c r="G114" s="184"/>
      <c r="H114" s="61"/>
    </row>
    <row r="115" spans="1:8">
      <c r="A115" s="61"/>
      <c r="B115" s="184"/>
      <c r="C115" s="184"/>
      <c r="D115" s="184"/>
      <c r="E115" s="184"/>
      <c r="F115" s="184"/>
      <c r="G115" s="184"/>
      <c r="H115" s="61"/>
    </row>
    <row r="116" spans="1:8">
      <c r="A116" s="61"/>
      <c r="B116" s="184"/>
      <c r="C116" s="184"/>
      <c r="D116" s="184"/>
      <c r="E116" s="184"/>
      <c r="F116" s="184"/>
      <c r="G116" s="184"/>
      <c r="H116" s="61"/>
    </row>
    <row r="117" spans="1:8">
      <c r="A117" s="61"/>
      <c r="B117" s="184"/>
      <c r="C117" s="184"/>
      <c r="D117" s="184"/>
      <c r="E117" s="184"/>
      <c r="F117" s="184"/>
      <c r="G117" s="184"/>
      <c r="H117" s="61"/>
    </row>
    <row r="118" spans="1:8">
      <c r="A118" s="61"/>
      <c r="B118" s="184"/>
      <c r="C118" s="184"/>
      <c r="D118" s="184"/>
      <c r="E118" s="184"/>
      <c r="F118" s="184"/>
      <c r="G118" s="184"/>
      <c r="H118" s="61"/>
    </row>
    <row r="119" spans="1:8">
      <c r="A119" s="61"/>
      <c r="B119" s="184"/>
      <c r="C119" s="184"/>
      <c r="D119" s="184"/>
      <c r="E119" s="184"/>
      <c r="F119" s="184"/>
      <c r="G119" s="184"/>
      <c r="H119" s="61"/>
    </row>
    <row r="120" spans="1:8">
      <c r="A120" s="61"/>
      <c r="B120" s="184"/>
      <c r="C120" s="184"/>
      <c r="D120" s="184"/>
      <c r="E120" s="184"/>
      <c r="F120" s="184"/>
      <c r="G120" s="184"/>
      <c r="H120" s="61"/>
    </row>
    <row r="121" spans="1:8">
      <c r="A121" s="61"/>
      <c r="B121" s="184"/>
      <c r="C121" s="184"/>
      <c r="D121" s="184"/>
      <c r="E121" s="184"/>
      <c r="F121" s="184"/>
      <c r="G121" s="184"/>
      <c r="H121" s="61"/>
    </row>
    <row r="122" spans="1:8">
      <c r="A122" s="61"/>
      <c r="B122" s="184"/>
      <c r="C122" s="184"/>
      <c r="D122" s="184"/>
      <c r="E122" s="184"/>
      <c r="F122" s="184"/>
      <c r="G122" s="184"/>
      <c r="H122" s="61"/>
    </row>
    <row r="123" spans="1:8">
      <c r="A123" s="61"/>
      <c r="B123" s="184"/>
      <c r="C123" s="184"/>
      <c r="D123" s="184"/>
      <c r="E123" s="184"/>
      <c r="F123" s="184"/>
      <c r="G123" s="184"/>
      <c r="H123" s="61"/>
    </row>
    <row r="124" spans="1:8">
      <c r="A124" s="61"/>
      <c r="B124" s="184"/>
      <c r="C124" s="184"/>
      <c r="D124" s="184"/>
      <c r="E124" s="184"/>
      <c r="F124" s="184"/>
      <c r="G124" s="184"/>
      <c r="H124" s="61"/>
    </row>
    <row r="125" spans="1:8">
      <c r="A125" s="61"/>
      <c r="B125" s="184"/>
      <c r="C125" s="184"/>
      <c r="D125" s="184"/>
      <c r="E125" s="184"/>
      <c r="F125" s="184"/>
      <c r="G125" s="184"/>
      <c r="H125" s="61"/>
    </row>
    <row r="126" spans="1:8">
      <c r="A126" s="61"/>
      <c r="B126" s="184"/>
      <c r="C126" s="184"/>
      <c r="D126" s="184"/>
      <c r="E126" s="184"/>
      <c r="F126" s="184"/>
      <c r="G126" s="184"/>
      <c r="H126" s="61"/>
    </row>
    <row r="127" spans="1:8">
      <c r="A127" s="61"/>
      <c r="B127" s="184"/>
      <c r="C127" s="184"/>
      <c r="D127" s="184"/>
      <c r="E127" s="184"/>
      <c r="F127" s="184"/>
      <c r="G127" s="184"/>
      <c r="H127" s="61"/>
    </row>
    <row r="128" spans="1:8">
      <c r="A128" s="61"/>
      <c r="B128" s="184"/>
      <c r="C128" s="184"/>
      <c r="D128" s="184"/>
      <c r="E128" s="184"/>
      <c r="F128" s="184"/>
      <c r="G128" s="184"/>
      <c r="H128" s="61"/>
    </row>
    <row r="129" spans="1:8">
      <c r="A129" s="61"/>
      <c r="B129" s="184"/>
      <c r="C129" s="184"/>
      <c r="D129" s="184"/>
      <c r="E129" s="184"/>
      <c r="F129" s="184"/>
      <c r="G129" s="184"/>
      <c r="H129" s="61"/>
    </row>
    <row r="130" spans="1:8">
      <c r="A130" s="61"/>
      <c r="B130" s="184"/>
      <c r="C130" s="184"/>
      <c r="D130" s="184"/>
      <c r="E130" s="184"/>
      <c r="F130" s="184"/>
      <c r="G130" s="184"/>
      <c r="H130" s="61"/>
    </row>
    <row r="131" spans="1:8">
      <c r="A131" s="61"/>
      <c r="B131" s="184"/>
      <c r="C131" s="184"/>
      <c r="D131" s="184"/>
      <c r="E131" s="184"/>
      <c r="F131" s="184"/>
      <c r="G131" s="184"/>
      <c r="H131" s="61"/>
    </row>
    <row r="132" spans="1:8">
      <c r="A132" s="61"/>
      <c r="B132" s="184"/>
      <c r="C132" s="184"/>
      <c r="D132" s="184"/>
      <c r="E132" s="184"/>
      <c r="F132" s="184"/>
      <c r="G132" s="184"/>
      <c r="H132" s="61"/>
    </row>
    <row r="133" spans="1:8">
      <c r="A133" s="61"/>
      <c r="B133" s="184"/>
      <c r="C133" s="184"/>
      <c r="D133" s="184"/>
      <c r="E133" s="184"/>
      <c r="F133" s="184"/>
      <c r="G133" s="184"/>
      <c r="H133" s="61"/>
    </row>
    <row r="134" spans="1:8">
      <c r="A134" s="61"/>
      <c r="B134" s="184"/>
      <c r="C134" s="184"/>
      <c r="D134" s="184"/>
      <c r="E134" s="184"/>
      <c r="F134" s="184"/>
      <c r="G134" s="184"/>
      <c r="H134" s="61"/>
    </row>
    <row r="135" spans="1:8">
      <c r="A135" s="61"/>
      <c r="B135" s="184"/>
      <c r="C135" s="184"/>
      <c r="D135" s="184"/>
      <c r="E135" s="184"/>
      <c r="F135" s="184"/>
      <c r="G135" s="184"/>
      <c r="H135" s="61"/>
    </row>
    <row r="136" spans="1:8">
      <c r="A136" s="61"/>
      <c r="B136" s="184"/>
      <c r="C136" s="184"/>
      <c r="D136" s="184"/>
      <c r="E136" s="184"/>
      <c r="F136" s="184"/>
      <c r="G136" s="184"/>
      <c r="H136" s="61"/>
    </row>
    <row r="137" spans="1:8">
      <c r="A137" s="61"/>
      <c r="B137" s="184"/>
      <c r="C137" s="184"/>
      <c r="D137" s="184"/>
      <c r="E137" s="184"/>
      <c r="F137" s="184"/>
      <c r="G137" s="184"/>
      <c r="H137" s="61"/>
    </row>
    <row r="138" spans="1:8">
      <c r="A138" s="61"/>
      <c r="B138" s="184"/>
      <c r="C138" s="184"/>
      <c r="D138" s="184"/>
      <c r="E138" s="184"/>
      <c r="F138" s="184"/>
      <c r="G138" s="184"/>
      <c r="H138" s="61"/>
    </row>
    <row r="139" spans="1:8">
      <c r="A139" s="61"/>
      <c r="B139" s="184"/>
      <c r="C139" s="184"/>
      <c r="D139" s="184"/>
      <c r="E139" s="184"/>
      <c r="F139" s="184"/>
      <c r="G139" s="184"/>
      <c r="H139" s="61"/>
    </row>
    <row r="140" spans="1:8">
      <c r="A140" s="61"/>
      <c r="B140" s="184"/>
      <c r="C140" s="184"/>
      <c r="D140" s="184"/>
      <c r="E140" s="184"/>
      <c r="F140" s="184"/>
      <c r="G140" s="184"/>
      <c r="H140" s="61"/>
    </row>
    <row r="141" spans="1:8">
      <c r="A141" s="61"/>
      <c r="B141" s="184"/>
      <c r="C141" s="184"/>
      <c r="D141" s="184"/>
      <c r="E141" s="184"/>
      <c r="F141" s="184"/>
      <c r="G141" s="184"/>
      <c r="H141" s="61"/>
    </row>
    <row r="142" spans="1:8">
      <c r="A142" s="61"/>
      <c r="B142" s="184"/>
      <c r="C142" s="184"/>
      <c r="D142" s="184"/>
      <c r="E142" s="184"/>
      <c r="F142" s="184"/>
      <c r="G142" s="184"/>
      <c r="H142" s="61"/>
    </row>
    <row r="143" spans="1:8">
      <c r="A143" s="61"/>
      <c r="B143" s="184"/>
      <c r="C143" s="184"/>
      <c r="D143" s="184"/>
      <c r="E143" s="184"/>
      <c r="F143" s="184"/>
      <c r="G143" s="184"/>
      <c r="H143" s="61"/>
    </row>
    <row r="144" spans="1:8">
      <c r="A144" s="61"/>
      <c r="B144" s="184"/>
      <c r="C144" s="184"/>
      <c r="D144" s="184"/>
      <c r="E144" s="184"/>
      <c r="F144" s="184"/>
      <c r="G144" s="184"/>
      <c r="H144" s="61"/>
    </row>
    <row r="145" spans="1:8">
      <c r="A145" s="61"/>
      <c r="B145" s="184"/>
      <c r="C145" s="184"/>
      <c r="D145" s="184"/>
      <c r="E145" s="184"/>
      <c r="F145" s="184"/>
      <c r="G145" s="184"/>
      <c r="H145" s="61"/>
    </row>
    <row r="146" spans="1:8">
      <c r="A146" s="61"/>
      <c r="B146" s="184"/>
      <c r="C146" s="184"/>
      <c r="D146" s="184"/>
      <c r="E146" s="184"/>
      <c r="F146" s="184"/>
      <c r="G146" s="184"/>
      <c r="H146" s="61"/>
    </row>
    <row r="147" spans="1:8">
      <c r="A147" s="61"/>
      <c r="B147" s="184"/>
      <c r="C147" s="184"/>
      <c r="D147" s="184"/>
      <c r="E147" s="184"/>
      <c r="F147" s="184"/>
      <c r="G147" s="184"/>
      <c r="H147" s="61"/>
    </row>
    <row r="148" spans="1:8">
      <c r="A148" s="61"/>
      <c r="B148" s="184"/>
      <c r="C148" s="184"/>
      <c r="D148" s="184"/>
      <c r="E148" s="184"/>
      <c r="F148" s="184"/>
      <c r="G148" s="184"/>
      <c r="H148" s="61"/>
    </row>
    <row r="149" spans="1:8">
      <c r="A149" s="61"/>
      <c r="B149" s="184"/>
      <c r="C149" s="184"/>
      <c r="D149" s="184"/>
      <c r="E149" s="184"/>
      <c r="F149" s="184"/>
      <c r="G149" s="184"/>
      <c r="H149" s="61"/>
    </row>
    <row r="150" spans="1:8">
      <c r="A150" s="61"/>
      <c r="B150" s="184"/>
      <c r="C150" s="184"/>
      <c r="D150" s="184"/>
      <c r="E150" s="184"/>
      <c r="F150" s="184"/>
      <c r="G150" s="184"/>
      <c r="H150" s="61"/>
    </row>
    <row r="151" spans="1:8">
      <c r="A151" s="61"/>
      <c r="B151" s="184"/>
      <c r="C151" s="184"/>
      <c r="D151" s="184"/>
      <c r="E151" s="184"/>
      <c r="F151" s="184"/>
      <c r="G151" s="184"/>
      <c r="H151" s="61"/>
    </row>
    <row r="152" spans="1:8">
      <c r="A152" s="61"/>
      <c r="B152" s="184"/>
      <c r="C152" s="184"/>
      <c r="D152" s="184"/>
      <c r="E152" s="184"/>
      <c r="F152" s="184"/>
      <c r="G152" s="184"/>
      <c r="H152" s="61"/>
    </row>
    <row r="153" spans="1:8">
      <c r="A153" s="61"/>
      <c r="B153" s="184"/>
      <c r="C153" s="184"/>
      <c r="D153" s="184"/>
      <c r="E153" s="184"/>
      <c r="F153" s="184"/>
      <c r="G153" s="184"/>
      <c r="H153" s="61"/>
    </row>
    <row r="154" spans="1:8">
      <c r="A154" s="61"/>
      <c r="B154" s="184"/>
      <c r="C154" s="184"/>
      <c r="D154" s="184"/>
      <c r="E154" s="184"/>
      <c r="F154" s="184"/>
      <c r="G154" s="184"/>
      <c r="H154" s="61"/>
    </row>
    <row r="155" spans="1:8">
      <c r="A155" s="61"/>
      <c r="B155" s="184"/>
      <c r="C155" s="184"/>
      <c r="D155" s="184"/>
      <c r="E155" s="184"/>
      <c r="F155" s="184"/>
      <c r="G155" s="184"/>
      <c r="H155" s="61"/>
    </row>
    <row r="156" spans="1:8">
      <c r="A156" s="61"/>
      <c r="B156" s="184"/>
      <c r="C156" s="184"/>
      <c r="D156" s="184"/>
      <c r="E156" s="184"/>
      <c r="F156" s="184"/>
      <c r="G156" s="184"/>
      <c r="H156" s="61"/>
    </row>
    <row r="157" spans="1:8">
      <c r="A157" s="61"/>
      <c r="B157" s="184"/>
      <c r="C157" s="184"/>
      <c r="D157" s="184"/>
      <c r="E157" s="184"/>
      <c r="F157" s="184"/>
      <c r="G157" s="184"/>
      <c r="H157" s="61"/>
    </row>
    <row r="158" spans="1:8">
      <c r="A158" s="61"/>
      <c r="B158" s="184"/>
      <c r="C158" s="184"/>
      <c r="D158" s="184"/>
      <c r="E158" s="184"/>
      <c r="F158" s="184"/>
      <c r="G158" s="184"/>
      <c r="H158" s="61"/>
    </row>
    <row r="159" spans="1:8">
      <c r="A159" s="61"/>
      <c r="B159" s="184"/>
      <c r="C159" s="184"/>
      <c r="D159" s="184"/>
      <c r="E159" s="184"/>
      <c r="F159" s="184"/>
      <c r="G159" s="184"/>
      <c r="H159" s="61"/>
    </row>
    <row r="160" spans="1:8">
      <c r="A160" s="61"/>
      <c r="B160" s="184"/>
      <c r="C160" s="184"/>
      <c r="D160" s="184"/>
      <c r="E160" s="184"/>
      <c r="F160" s="184"/>
      <c r="G160" s="184"/>
      <c r="H160" s="61"/>
    </row>
    <row r="161" spans="1:8">
      <c r="A161" s="61"/>
      <c r="B161" s="184"/>
      <c r="C161" s="184"/>
      <c r="D161" s="184"/>
      <c r="E161" s="184"/>
      <c r="F161" s="184"/>
      <c r="G161" s="184"/>
      <c r="H161" s="61"/>
    </row>
    <row r="162" spans="1:8">
      <c r="A162" s="61"/>
      <c r="B162" s="184"/>
      <c r="C162" s="184"/>
      <c r="D162" s="184"/>
      <c r="E162" s="184"/>
      <c r="F162" s="184"/>
      <c r="G162" s="184"/>
      <c r="H162" s="61"/>
    </row>
    <row r="163" spans="1:8">
      <c r="A163" s="61"/>
      <c r="B163" s="184"/>
      <c r="C163" s="184"/>
      <c r="D163" s="184"/>
      <c r="E163" s="184"/>
      <c r="F163" s="184"/>
      <c r="G163" s="184"/>
      <c r="H163" s="61"/>
    </row>
    <row r="164" spans="1:8">
      <c r="A164" s="61"/>
      <c r="B164" s="184"/>
      <c r="C164" s="184"/>
      <c r="D164" s="184"/>
      <c r="E164" s="184"/>
      <c r="F164" s="184"/>
      <c r="G164" s="184"/>
      <c r="H164" s="61"/>
    </row>
    <row r="165" spans="1:8">
      <c r="A165" s="61"/>
      <c r="B165" s="184"/>
      <c r="C165" s="184"/>
      <c r="D165" s="184"/>
      <c r="E165" s="184"/>
      <c r="F165" s="184"/>
      <c r="G165" s="184"/>
      <c r="H165" s="61"/>
    </row>
    <row r="166" spans="1:8">
      <c r="A166" s="61"/>
      <c r="B166" s="184"/>
      <c r="C166" s="184"/>
      <c r="D166" s="184"/>
      <c r="E166" s="184"/>
      <c r="F166" s="184"/>
      <c r="G166" s="184"/>
      <c r="H166" s="61"/>
    </row>
    <row r="167" spans="1:8">
      <c r="A167" s="61"/>
      <c r="B167" s="184"/>
      <c r="C167" s="184"/>
      <c r="D167" s="184"/>
      <c r="E167" s="184"/>
      <c r="F167" s="184"/>
      <c r="G167" s="184"/>
      <c r="H167" s="61"/>
    </row>
    <row r="168" spans="1:8">
      <c r="A168" s="61"/>
      <c r="B168" s="184"/>
      <c r="C168" s="184"/>
      <c r="D168" s="184"/>
      <c r="E168" s="184"/>
      <c r="F168" s="184"/>
      <c r="G168" s="184"/>
      <c r="H168" s="61"/>
    </row>
    <row r="169" spans="1:8">
      <c r="A169" s="61"/>
      <c r="B169" s="184"/>
      <c r="C169" s="184"/>
      <c r="D169" s="184"/>
      <c r="E169" s="184"/>
      <c r="F169" s="184"/>
      <c r="G169" s="184"/>
      <c r="H169" s="61"/>
    </row>
    <row r="170" spans="1:8">
      <c r="A170" s="61"/>
      <c r="B170" s="184"/>
      <c r="C170" s="184"/>
      <c r="D170" s="184"/>
      <c r="E170" s="184"/>
      <c r="F170" s="184"/>
      <c r="G170" s="184"/>
      <c r="H170" s="61"/>
    </row>
    <row r="171" spans="1:8">
      <c r="A171" s="61"/>
      <c r="B171" s="184"/>
      <c r="C171" s="184"/>
      <c r="D171" s="184"/>
      <c r="E171" s="184"/>
      <c r="F171" s="184"/>
      <c r="G171" s="184"/>
      <c r="H171" s="61"/>
    </row>
    <row r="172" spans="1:8">
      <c r="A172" s="61"/>
      <c r="B172" s="184"/>
      <c r="C172" s="184"/>
      <c r="D172" s="184"/>
      <c r="E172" s="184"/>
      <c r="F172" s="184"/>
      <c r="G172" s="184"/>
      <c r="H172" s="61"/>
    </row>
    <row r="173" spans="1:8">
      <c r="A173" s="61"/>
      <c r="B173" s="184"/>
      <c r="C173" s="184"/>
      <c r="D173" s="184"/>
      <c r="E173" s="184"/>
      <c r="F173" s="184"/>
      <c r="G173" s="184"/>
      <c r="H173" s="61"/>
    </row>
    <row r="174" spans="1:8">
      <c r="A174" s="61"/>
      <c r="B174" s="184"/>
      <c r="C174" s="184"/>
      <c r="D174" s="184"/>
      <c r="E174" s="184"/>
      <c r="F174" s="184"/>
      <c r="G174" s="184"/>
      <c r="H174" s="61"/>
    </row>
    <row r="175" spans="1:8">
      <c r="A175" s="61"/>
      <c r="B175" s="184"/>
      <c r="C175" s="184"/>
      <c r="D175" s="184"/>
      <c r="E175" s="184"/>
      <c r="F175" s="184"/>
      <c r="G175" s="184"/>
      <c r="H175" s="61"/>
    </row>
    <row r="176" spans="1:8">
      <c r="A176" s="61"/>
      <c r="B176" s="184"/>
      <c r="C176" s="184"/>
      <c r="D176" s="184"/>
      <c r="E176" s="184"/>
      <c r="F176" s="184"/>
      <c r="G176" s="184"/>
      <c r="H176" s="61"/>
    </row>
    <row r="177" spans="1:8">
      <c r="A177" s="61"/>
      <c r="B177" s="184"/>
      <c r="C177" s="184"/>
      <c r="D177" s="184"/>
      <c r="E177" s="184"/>
      <c r="F177" s="184"/>
      <c r="G177" s="184"/>
      <c r="H177" s="61"/>
    </row>
    <row r="178" spans="1:8">
      <c r="A178" s="61"/>
      <c r="B178" s="184"/>
      <c r="C178" s="184"/>
      <c r="D178" s="184"/>
      <c r="E178" s="184"/>
      <c r="F178" s="184"/>
      <c r="G178" s="184"/>
      <c r="H178" s="61"/>
    </row>
    <row r="179" spans="1:8">
      <c r="A179" s="61"/>
      <c r="B179" s="184"/>
      <c r="C179" s="184"/>
      <c r="D179" s="184"/>
      <c r="E179" s="184"/>
      <c r="F179" s="184"/>
      <c r="G179" s="184"/>
      <c r="H179" s="61"/>
    </row>
    <row r="180" spans="1:8">
      <c r="A180" s="61"/>
      <c r="B180" s="184"/>
      <c r="C180" s="184"/>
      <c r="D180" s="184"/>
      <c r="E180" s="184"/>
      <c r="F180" s="184"/>
      <c r="G180" s="184"/>
      <c r="H180" s="61"/>
    </row>
    <row r="181" spans="1:8">
      <c r="A181" s="61"/>
      <c r="B181" s="184"/>
      <c r="C181" s="184"/>
      <c r="D181" s="184"/>
      <c r="E181" s="184"/>
      <c r="F181" s="184"/>
      <c r="G181" s="184"/>
      <c r="H181" s="61"/>
    </row>
    <row r="182" spans="1:8">
      <c r="A182" s="61"/>
      <c r="B182" s="184"/>
      <c r="C182" s="184"/>
      <c r="D182" s="184"/>
      <c r="E182" s="184"/>
      <c r="F182" s="184"/>
      <c r="G182" s="184"/>
      <c r="H182" s="61"/>
    </row>
    <row r="183" spans="1:8">
      <c r="A183" s="61"/>
      <c r="B183" s="184"/>
      <c r="C183" s="184"/>
      <c r="D183" s="184"/>
      <c r="E183" s="184"/>
      <c r="F183" s="184"/>
      <c r="G183" s="184"/>
      <c r="H183" s="61"/>
    </row>
    <row r="184" spans="1:8">
      <c r="A184" s="61"/>
      <c r="B184" s="184"/>
      <c r="C184" s="184"/>
      <c r="D184" s="184"/>
      <c r="E184" s="184"/>
      <c r="F184" s="184"/>
      <c r="G184" s="184"/>
      <c r="H184" s="61"/>
    </row>
    <row r="185" spans="1:8">
      <c r="A185" s="61"/>
      <c r="B185" s="184"/>
      <c r="C185" s="184"/>
      <c r="D185" s="184"/>
      <c r="E185" s="184"/>
      <c r="F185" s="184"/>
      <c r="G185" s="184"/>
      <c r="H185" s="61"/>
    </row>
    <row r="186" spans="1:8">
      <c r="A186" s="61"/>
      <c r="B186" s="184"/>
      <c r="C186" s="184"/>
      <c r="D186" s="184"/>
      <c r="E186" s="184"/>
      <c r="F186" s="184"/>
      <c r="G186" s="184"/>
      <c r="H186" s="61"/>
    </row>
    <row r="187" spans="1:8">
      <c r="A187" s="61"/>
      <c r="B187" s="184"/>
      <c r="C187" s="184"/>
      <c r="D187" s="184"/>
      <c r="E187" s="184"/>
      <c r="F187" s="184"/>
      <c r="G187" s="184"/>
      <c r="H187" s="61"/>
    </row>
    <row r="188" spans="1:8">
      <c r="A188" s="61"/>
      <c r="B188" s="184"/>
      <c r="C188" s="184"/>
      <c r="D188" s="184"/>
      <c r="E188" s="184"/>
      <c r="F188" s="184"/>
      <c r="G188" s="184"/>
      <c r="H188" s="61"/>
    </row>
    <row r="189" spans="1:8">
      <c r="A189" s="61"/>
      <c r="B189" s="184"/>
      <c r="C189" s="184"/>
      <c r="D189" s="184"/>
      <c r="E189" s="184"/>
      <c r="F189" s="184"/>
      <c r="G189" s="184"/>
      <c r="H189" s="61"/>
    </row>
    <row r="190" spans="1:8">
      <c r="A190" s="61"/>
      <c r="B190" s="184"/>
      <c r="C190" s="184"/>
      <c r="D190" s="184"/>
      <c r="E190" s="184"/>
      <c r="F190" s="184"/>
      <c r="G190" s="184"/>
      <c r="H190" s="61"/>
    </row>
    <row r="191" spans="1:8">
      <c r="A191" s="61"/>
      <c r="B191" s="184"/>
      <c r="C191" s="184"/>
      <c r="D191" s="184"/>
      <c r="E191" s="184"/>
      <c r="F191" s="184"/>
      <c r="G191" s="184"/>
      <c r="H191" s="61"/>
    </row>
    <row r="192" spans="1:8">
      <c r="A192" s="61"/>
      <c r="B192" s="184"/>
      <c r="C192" s="184"/>
      <c r="D192" s="184"/>
      <c r="E192" s="184"/>
      <c r="F192" s="184"/>
      <c r="G192" s="184"/>
      <c r="H192" s="61"/>
    </row>
    <row r="193" spans="1:8">
      <c r="A193" s="61"/>
      <c r="B193" s="184"/>
      <c r="C193" s="184"/>
      <c r="D193" s="184"/>
      <c r="E193" s="184"/>
      <c r="F193" s="184"/>
      <c r="G193" s="184"/>
      <c r="H193" s="61"/>
    </row>
    <row r="194" spans="1:8">
      <c r="A194" s="61"/>
      <c r="B194" s="184"/>
      <c r="C194" s="184"/>
      <c r="D194" s="184"/>
      <c r="E194" s="184"/>
      <c r="F194" s="184"/>
      <c r="G194" s="184"/>
      <c r="H194" s="61"/>
    </row>
    <row r="195" spans="1:8">
      <c r="A195" s="61"/>
      <c r="B195" s="184"/>
      <c r="C195" s="184"/>
      <c r="D195" s="184"/>
      <c r="E195" s="184"/>
      <c r="F195" s="184"/>
      <c r="G195" s="184"/>
      <c r="H195" s="61"/>
    </row>
    <row r="196" spans="1:8">
      <c r="A196" s="61"/>
      <c r="B196" s="184"/>
      <c r="C196" s="184"/>
      <c r="D196" s="184"/>
      <c r="E196" s="184"/>
      <c r="F196" s="184"/>
      <c r="G196" s="184"/>
      <c r="H196" s="61"/>
    </row>
    <row r="197" spans="1:8">
      <c r="A197" s="61"/>
      <c r="B197" s="184"/>
      <c r="C197" s="184"/>
      <c r="D197" s="184"/>
      <c r="E197" s="184"/>
      <c r="F197" s="184"/>
      <c r="G197" s="184"/>
      <c r="H197" s="61"/>
    </row>
    <row r="198" spans="1:8">
      <c r="A198" s="61"/>
      <c r="B198" s="184"/>
      <c r="C198" s="184"/>
      <c r="D198" s="184"/>
      <c r="E198" s="184"/>
      <c r="F198" s="184"/>
      <c r="G198" s="184"/>
      <c r="H198" s="61"/>
    </row>
    <row r="199" spans="1:8">
      <c r="A199" s="61"/>
      <c r="B199" s="184"/>
      <c r="C199" s="184"/>
      <c r="D199" s="184"/>
      <c r="E199" s="184"/>
      <c r="F199" s="184"/>
      <c r="G199" s="184"/>
      <c r="H199" s="61"/>
    </row>
    <row r="200" spans="1:8">
      <c r="A200" s="61"/>
      <c r="B200" s="184"/>
      <c r="C200" s="184"/>
      <c r="D200" s="184"/>
      <c r="E200" s="184"/>
      <c r="F200" s="184"/>
      <c r="G200" s="184"/>
      <c r="H200" s="61"/>
    </row>
    <row r="201" spans="1:8">
      <c r="A201" s="61"/>
      <c r="B201" s="184"/>
      <c r="C201" s="184"/>
      <c r="D201" s="184"/>
      <c r="E201" s="184"/>
      <c r="F201" s="184"/>
      <c r="G201" s="184"/>
      <c r="H201" s="61"/>
    </row>
  </sheetData>
  <mergeCells count="3">
    <mergeCell ref="A66:H66"/>
    <mergeCell ref="F3:H3"/>
    <mergeCell ref="F40:H40"/>
  </mergeCells>
  <phoneticPr fontId="5" type="noConversion"/>
  <pageMargins left="0.78740157480314965" right="0.78740157480314965" top="1.1811023622047245" bottom="1.3779527559055118" header="0.51181102362204722" footer="0.51181102362204722"/>
  <pageSetup paperSize="9" scale="77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theme="0" tint="-0.14999847407452621"/>
  </sheetPr>
  <dimension ref="A1:R214"/>
  <sheetViews>
    <sheetView showGridLines="0" workbookViewId="0">
      <selection sqref="A1:G70"/>
    </sheetView>
  </sheetViews>
  <sheetFormatPr baseColWidth="10" defaultColWidth="12.5703125" defaultRowHeight="18.75"/>
  <cols>
    <col min="1" max="1" width="24.28515625" style="183" customWidth="1"/>
    <col min="2" max="6" width="11.7109375" style="183" customWidth="1"/>
    <col min="7" max="7" width="23.7109375" style="31" customWidth="1"/>
    <col min="8" max="8" width="4.7109375" style="183" customWidth="1"/>
    <col min="9" max="9" width="7.7109375" style="183" customWidth="1"/>
    <col min="10" max="16384" width="12.5703125" style="183"/>
  </cols>
  <sheetData>
    <row r="1" spans="1:7" s="19" customFormat="1" ht="24.75" customHeight="1">
      <c r="A1" s="18" t="s">
        <v>73</v>
      </c>
      <c r="G1" s="20" t="s">
        <v>145</v>
      </c>
    </row>
    <row r="2" spans="1:7" s="19" customFormat="1" ht="18.95" customHeight="1">
      <c r="A2" s="18"/>
      <c r="G2" s="20"/>
    </row>
    <row r="3" spans="1:7" ht="18.95" customHeight="1">
      <c r="A3" s="288" t="s">
        <v>449</v>
      </c>
      <c r="C3" s="31"/>
      <c r="F3" s="476" t="s">
        <v>450</v>
      </c>
      <c r="G3" s="476"/>
    </row>
    <row r="4" spans="1:7" ht="18.95" customHeight="1">
      <c r="A4" s="31"/>
      <c r="B4" s="61"/>
      <c r="C4" s="61"/>
      <c r="D4" s="61"/>
      <c r="E4" s="61"/>
      <c r="F4" s="61"/>
      <c r="G4" s="29"/>
    </row>
    <row r="5" spans="1:7" ht="18.95" customHeight="1">
      <c r="A5" s="31"/>
      <c r="B5" s="61"/>
      <c r="C5" s="61"/>
      <c r="D5" s="61"/>
      <c r="E5" s="61"/>
      <c r="F5" s="61"/>
    </row>
    <row r="6" spans="1:7" ht="16.5" customHeight="1">
      <c r="A6" s="293" t="s">
        <v>505</v>
      </c>
      <c r="B6" s="184" t="s">
        <v>175</v>
      </c>
      <c r="C6" s="184" t="s">
        <v>255</v>
      </c>
      <c r="D6" s="184" t="s">
        <v>280</v>
      </c>
      <c r="E6" s="175" t="s">
        <v>176</v>
      </c>
      <c r="F6" s="175" t="s">
        <v>0</v>
      </c>
      <c r="G6" s="58" t="s">
        <v>506</v>
      </c>
    </row>
    <row r="7" spans="1:7" ht="12.95" customHeight="1">
      <c r="A7" s="46" t="s">
        <v>767</v>
      </c>
      <c r="C7" s="184" t="s">
        <v>256</v>
      </c>
      <c r="D7" s="184" t="s">
        <v>281</v>
      </c>
      <c r="F7" s="139" t="s">
        <v>146</v>
      </c>
      <c r="G7" s="102" t="s">
        <v>768</v>
      </c>
    </row>
    <row r="8" spans="1:7" ht="12.95" customHeight="1">
      <c r="A8" s="31"/>
      <c r="B8" s="184" t="s">
        <v>520</v>
      </c>
      <c r="C8" s="184" t="s">
        <v>168</v>
      </c>
      <c r="D8" s="186" t="s">
        <v>172</v>
      </c>
      <c r="E8" s="184" t="s">
        <v>521</v>
      </c>
      <c r="F8" s="186" t="s">
        <v>75</v>
      </c>
    </row>
    <row r="9" spans="1:7" ht="12.95" customHeight="1">
      <c r="A9" s="31"/>
      <c r="C9" s="184" t="s">
        <v>169</v>
      </c>
      <c r="D9" s="184" t="s">
        <v>170</v>
      </c>
      <c r="E9" s="184" t="s">
        <v>290</v>
      </c>
      <c r="F9" s="184" t="s">
        <v>166</v>
      </c>
      <c r="G9" s="183"/>
    </row>
    <row r="10" spans="1:7" ht="8.1" customHeight="1">
      <c r="A10" s="31"/>
      <c r="B10" s="184"/>
      <c r="C10" s="184"/>
      <c r="D10" s="184"/>
      <c r="E10" s="186"/>
      <c r="F10" s="184"/>
      <c r="G10" s="183"/>
    </row>
    <row r="11" spans="1:7" ht="12.95" customHeight="1">
      <c r="A11" s="61" t="s">
        <v>171</v>
      </c>
      <c r="B11" s="52">
        <f>SUM(B12:B19)</f>
        <v>8826</v>
      </c>
      <c r="C11" s="52">
        <f>SUM(C12:C19)</f>
        <v>30442</v>
      </c>
      <c r="D11" s="52">
        <f>SUM(D12:D19)</f>
        <v>4738</v>
      </c>
      <c r="E11" s="52">
        <f>SUM(E12:E19)</f>
        <v>9521</v>
      </c>
      <c r="F11" s="52">
        <f>SUM(F12:F19)</f>
        <v>128136</v>
      </c>
      <c r="G11" s="36" t="s">
        <v>177</v>
      </c>
    </row>
    <row r="12" spans="1:7" ht="12.95" customHeight="1">
      <c r="A12" s="31" t="s">
        <v>153</v>
      </c>
      <c r="B12" s="7">
        <v>4204</v>
      </c>
      <c r="C12" s="5">
        <v>13057</v>
      </c>
      <c r="D12" s="1">
        <v>1869</v>
      </c>
      <c r="E12" s="7">
        <v>3737</v>
      </c>
      <c r="F12" s="6">
        <v>68949</v>
      </c>
      <c r="G12" s="48" t="s">
        <v>178</v>
      </c>
    </row>
    <row r="13" spans="1:7" ht="12.95" customHeight="1">
      <c r="A13" s="31" t="s">
        <v>39</v>
      </c>
      <c r="B13" s="7">
        <v>1249</v>
      </c>
      <c r="C13" s="5">
        <v>5082</v>
      </c>
      <c r="D13" s="1">
        <v>1051</v>
      </c>
      <c r="E13" s="7">
        <v>1142</v>
      </c>
      <c r="F13" s="148">
        <v>15838</v>
      </c>
      <c r="G13" s="187" t="s">
        <v>119</v>
      </c>
    </row>
    <row r="14" spans="1:7" ht="12.95" customHeight="1">
      <c r="A14" s="31" t="s">
        <v>50</v>
      </c>
      <c r="B14" s="7">
        <v>700</v>
      </c>
      <c r="C14" s="5">
        <v>2213</v>
      </c>
      <c r="D14" s="1">
        <v>498</v>
      </c>
      <c r="E14" s="1">
        <v>813</v>
      </c>
      <c r="F14" s="6">
        <v>9328</v>
      </c>
      <c r="G14" s="188" t="s">
        <v>165</v>
      </c>
    </row>
    <row r="15" spans="1:7" ht="12.95" customHeight="1">
      <c r="A15" s="31" t="s">
        <v>154</v>
      </c>
      <c r="B15" s="7">
        <v>647</v>
      </c>
      <c r="C15" s="5">
        <v>1862</v>
      </c>
      <c r="D15" s="1">
        <v>187</v>
      </c>
      <c r="E15" s="7">
        <v>808</v>
      </c>
      <c r="F15" s="148">
        <v>6519</v>
      </c>
      <c r="G15" s="48" t="s">
        <v>94</v>
      </c>
    </row>
    <row r="16" spans="1:7" ht="12.95" customHeight="1">
      <c r="A16" s="31" t="s">
        <v>28</v>
      </c>
      <c r="B16" s="19">
        <v>852</v>
      </c>
      <c r="C16" s="5">
        <v>2867</v>
      </c>
      <c r="D16" s="1">
        <v>492</v>
      </c>
      <c r="E16" s="19">
        <v>1003</v>
      </c>
      <c r="F16" s="30">
        <v>9450</v>
      </c>
      <c r="G16" s="48" t="s">
        <v>108</v>
      </c>
    </row>
    <row r="17" spans="1:18" ht="12.95" customHeight="1">
      <c r="A17" s="31" t="s">
        <v>2</v>
      </c>
      <c r="B17" s="19">
        <v>672</v>
      </c>
      <c r="C17" s="5">
        <v>2583</v>
      </c>
      <c r="D17" s="1">
        <v>506</v>
      </c>
      <c r="E17" s="19">
        <v>980</v>
      </c>
      <c r="F17" s="30">
        <v>8637</v>
      </c>
      <c r="G17" s="48" t="s">
        <v>78</v>
      </c>
    </row>
    <row r="18" spans="1:18" ht="12.95" customHeight="1">
      <c r="A18" s="31" t="s">
        <v>30</v>
      </c>
      <c r="B18" s="19">
        <v>330</v>
      </c>
      <c r="C18" s="5">
        <v>1517</v>
      </c>
      <c r="D18" s="5">
        <v>72</v>
      </c>
      <c r="E18" s="19">
        <v>633</v>
      </c>
      <c r="F18" s="30">
        <v>5562</v>
      </c>
      <c r="G18" s="187" t="s">
        <v>110</v>
      </c>
    </row>
    <row r="19" spans="1:18" ht="12.95" customHeight="1">
      <c r="A19" s="31" t="s">
        <v>37</v>
      </c>
      <c r="B19" s="19">
        <v>172</v>
      </c>
      <c r="C19" s="5">
        <v>1261</v>
      </c>
      <c r="D19" s="1">
        <v>63</v>
      </c>
      <c r="E19" s="19">
        <v>405</v>
      </c>
      <c r="F19" s="30">
        <v>3853</v>
      </c>
      <c r="G19" s="187" t="s">
        <v>163</v>
      </c>
    </row>
    <row r="20" spans="1:18" ht="5.25" customHeight="1">
      <c r="A20" s="31"/>
      <c r="B20" s="19"/>
      <c r="C20" s="19"/>
      <c r="D20" s="19"/>
      <c r="E20" s="19"/>
      <c r="F20" s="30"/>
      <c r="G20" s="48"/>
    </row>
    <row r="21" spans="1:18" ht="12.95" customHeight="1">
      <c r="A21" s="61" t="s">
        <v>173</v>
      </c>
      <c r="B21" s="30">
        <f>SUM(B22:B29)</f>
        <v>9212</v>
      </c>
      <c r="C21" s="30">
        <f>SUM(C22:C29)</f>
        <v>39527</v>
      </c>
      <c r="D21" s="30">
        <f>SUM(D22:D29)</f>
        <v>5012</v>
      </c>
      <c r="E21" s="30">
        <f>SUM(E22:E29)</f>
        <v>9521</v>
      </c>
      <c r="F21" s="30">
        <f>SUM(F22:F29)</f>
        <v>139431</v>
      </c>
      <c r="G21" s="51" t="s">
        <v>179</v>
      </c>
    </row>
    <row r="22" spans="1:18" ht="12.95" customHeight="1">
      <c r="A22" s="31" t="s">
        <v>153</v>
      </c>
      <c r="B22" s="7">
        <v>4448</v>
      </c>
      <c r="C22" s="5">
        <v>21054</v>
      </c>
      <c r="D22" s="1">
        <v>2307</v>
      </c>
      <c r="E22" s="7">
        <v>3737</v>
      </c>
      <c r="F22" s="148">
        <v>78711</v>
      </c>
      <c r="G22" s="48" t="s">
        <v>178</v>
      </c>
    </row>
    <row r="23" spans="1:18" ht="12.95" customHeight="1">
      <c r="A23" s="31" t="s">
        <v>39</v>
      </c>
      <c r="B23" s="7">
        <v>1215</v>
      </c>
      <c r="C23" s="5">
        <v>5067</v>
      </c>
      <c r="D23" s="1">
        <v>1043</v>
      </c>
      <c r="E23" s="7">
        <v>1142</v>
      </c>
      <c r="F23" s="148">
        <v>16255</v>
      </c>
      <c r="G23" s="187" t="s">
        <v>119</v>
      </c>
    </row>
    <row r="24" spans="1:18" ht="12.95" customHeight="1">
      <c r="A24" s="31" t="s">
        <v>50</v>
      </c>
      <c r="B24" s="7">
        <v>762</v>
      </c>
      <c r="C24" s="5">
        <v>2808</v>
      </c>
      <c r="D24" s="1">
        <v>494</v>
      </c>
      <c r="E24" s="1">
        <v>813</v>
      </c>
      <c r="F24" s="148">
        <v>9882</v>
      </c>
      <c r="G24" s="188" t="s">
        <v>165</v>
      </c>
    </row>
    <row r="25" spans="1:18" ht="12.95" customHeight="1">
      <c r="A25" s="31" t="s">
        <v>154</v>
      </c>
      <c r="B25" s="7">
        <v>666</v>
      </c>
      <c r="C25" s="5">
        <v>2026</v>
      </c>
      <c r="D25" s="1">
        <v>200</v>
      </c>
      <c r="E25" s="7">
        <v>808</v>
      </c>
      <c r="F25" s="148">
        <v>6650</v>
      </c>
      <c r="G25" s="48" t="s">
        <v>94</v>
      </c>
    </row>
    <row r="26" spans="1:18" ht="12.95" customHeight="1">
      <c r="A26" s="31" t="s">
        <v>28</v>
      </c>
      <c r="B26" s="7">
        <v>863</v>
      </c>
      <c r="C26" s="5">
        <v>3195</v>
      </c>
      <c r="D26" s="1">
        <v>375</v>
      </c>
      <c r="E26" s="7">
        <v>1003</v>
      </c>
      <c r="F26" s="148">
        <v>9740</v>
      </c>
      <c r="G26" s="48" t="s">
        <v>108</v>
      </c>
      <c r="J26" s="374"/>
      <c r="M26" s="374"/>
      <c r="N26" s="374"/>
      <c r="O26" s="374"/>
      <c r="P26" s="374"/>
      <c r="Q26" s="374"/>
      <c r="R26" s="374"/>
    </row>
    <row r="27" spans="1:18" ht="12.95" customHeight="1">
      <c r="A27" s="31" t="s">
        <v>2</v>
      </c>
      <c r="B27" s="7">
        <v>746</v>
      </c>
      <c r="C27" s="5">
        <v>2864</v>
      </c>
      <c r="D27" s="1">
        <v>481</v>
      </c>
      <c r="E27" s="7">
        <v>980</v>
      </c>
      <c r="F27" s="148">
        <v>8985</v>
      </c>
      <c r="G27" s="48" t="s">
        <v>78</v>
      </c>
      <c r="J27" s="374"/>
      <c r="L27" s="374"/>
      <c r="M27" s="374"/>
      <c r="N27" s="374"/>
      <c r="O27" s="374"/>
      <c r="P27" s="374"/>
      <c r="Q27" s="374"/>
      <c r="R27" s="374"/>
    </row>
    <row r="28" spans="1:18" ht="12.95" customHeight="1">
      <c r="A28" s="31" t="s">
        <v>30</v>
      </c>
      <c r="B28" s="7">
        <v>333</v>
      </c>
      <c r="C28" s="5">
        <v>1572</v>
      </c>
      <c r="D28" s="5">
        <v>58</v>
      </c>
      <c r="E28" s="7">
        <v>633</v>
      </c>
      <c r="F28" s="148">
        <v>5658</v>
      </c>
      <c r="G28" s="187" t="s">
        <v>110</v>
      </c>
      <c r="J28" s="374"/>
      <c r="L28" s="374"/>
      <c r="M28" s="374"/>
      <c r="N28" s="374"/>
      <c r="O28" s="374"/>
      <c r="P28" s="374"/>
      <c r="Q28" s="374"/>
      <c r="R28" s="374"/>
    </row>
    <row r="29" spans="1:18" ht="12.95" customHeight="1">
      <c r="A29" s="31" t="s">
        <v>37</v>
      </c>
      <c r="B29" s="7">
        <v>179</v>
      </c>
      <c r="C29" s="5">
        <v>941</v>
      </c>
      <c r="D29" s="1">
        <v>54</v>
      </c>
      <c r="E29" s="7">
        <v>405</v>
      </c>
      <c r="F29" s="148">
        <v>3550</v>
      </c>
      <c r="G29" s="187" t="s">
        <v>163</v>
      </c>
      <c r="J29" s="374"/>
      <c r="L29" s="374"/>
      <c r="M29" s="374"/>
      <c r="N29" s="374"/>
      <c r="O29" s="374"/>
      <c r="P29" s="374"/>
      <c r="Q29" s="374"/>
      <c r="R29" s="374"/>
    </row>
    <row r="30" spans="1:18" ht="8.25" customHeight="1">
      <c r="A30" s="31"/>
      <c r="B30" s="19"/>
      <c r="C30" s="19"/>
      <c r="D30" s="19"/>
      <c r="E30" s="19"/>
      <c r="F30" s="30"/>
      <c r="G30" s="189"/>
      <c r="J30" s="374"/>
      <c r="L30" s="374"/>
      <c r="M30" s="374"/>
      <c r="N30" s="374"/>
      <c r="O30" s="374"/>
      <c r="P30" s="374"/>
      <c r="Q30" s="374"/>
      <c r="R30" s="374"/>
    </row>
    <row r="31" spans="1:18" ht="12.95" customHeight="1">
      <c r="A31" s="61" t="s">
        <v>174</v>
      </c>
      <c r="B31" s="30">
        <f>SUM(B32:B39)</f>
        <v>1003</v>
      </c>
      <c r="C31" s="30">
        <f>SUM(C32:C39)</f>
        <v>18905</v>
      </c>
      <c r="D31" s="30">
        <f>SUM(D32:D39)</f>
        <v>2072</v>
      </c>
      <c r="E31" s="13" t="s">
        <v>253</v>
      </c>
      <c r="F31" s="30">
        <f>SUM(F32:F39)</f>
        <v>24096</v>
      </c>
      <c r="G31" s="36" t="s">
        <v>180</v>
      </c>
      <c r="J31" s="374"/>
      <c r="L31" s="374"/>
      <c r="M31" s="374"/>
      <c r="N31" s="374"/>
      <c r="O31" s="374"/>
      <c r="P31" s="374"/>
      <c r="Q31" s="374"/>
      <c r="R31" s="374"/>
    </row>
    <row r="32" spans="1:18" ht="12.95" customHeight="1">
      <c r="A32" s="31" t="s">
        <v>153</v>
      </c>
      <c r="B32" s="7">
        <v>361</v>
      </c>
      <c r="C32" s="5">
        <v>6067</v>
      </c>
      <c r="D32" s="1">
        <v>338</v>
      </c>
      <c r="E32" s="376">
        <v>0</v>
      </c>
      <c r="F32" s="148">
        <v>7420</v>
      </c>
      <c r="G32" s="48" t="s">
        <v>178</v>
      </c>
      <c r="J32" s="374"/>
      <c r="L32" s="374"/>
      <c r="M32" s="374"/>
      <c r="N32" s="374"/>
      <c r="O32" s="374"/>
      <c r="P32" s="374"/>
      <c r="Q32" s="374"/>
      <c r="R32" s="374"/>
    </row>
    <row r="33" spans="1:18" ht="12.95" customHeight="1">
      <c r="A33" s="31" t="s">
        <v>39</v>
      </c>
      <c r="B33" s="7">
        <v>161</v>
      </c>
      <c r="C33" s="5">
        <v>3221</v>
      </c>
      <c r="D33" s="1">
        <v>105</v>
      </c>
      <c r="E33" s="376">
        <v>0</v>
      </c>
      <c r="F33" s="148">
        <v>3893</v>
      </c>
      <c r="G33" s="187" t="s">
        <v>119</v>
      </c>
      <c r="J33" s="374"/>
      <c r="L33" s="374"/>
      <c r="M33" s="374"/>
      <c r="N33" s="374"/>
      <c r="O33" s="374"/>
      <c r="P33" s="374"/>
      <c r="Q33" s="374"/>
      <c r="R33" s="374"/>
    </row>
    <row r="34" spans="1:18" ht="12.95" customHeight="1">
      <c r="A34" s="31" t="s">
        <v>50</v>
      </c>
      <c r="B34" s="5">
        <v>223</v>
      </c>
      <c r="C34" s="5">
        <v>2591</v>
      </c>
      <c r="D34" s="1">
        <v>640</v>
      </c>
      <c r="E34" s="376">
        <v>0</v>
      </c>
      <c r="F34" s="13">
        <v>3852</v>
      </c>
      <c r="G34" s="188" t="s">
        <v>165</v>
      </c>
      <c r="J34" s="374"/>
      <c r="L34" s="374"/>
      <c r="M34" s="374"/>
      <c r="N34" s="374"/>
      <c r="O34" s="374"/>
      <c r="P34" s="374"/>
      <c r="Q34" s="374"/>
      <c r="R34" s="374"/>
    </row>
    <row r="35" spans="1:18" ht="12.95" customHeight="1">
      <c r="A35" s="31" t="s">
        <v>154</v>
      </c>
      <c r="B35" s="1">
        <v>96</v>
      </c>
      <c r="C35" s="5">
        <v>1054</v>
      </c>
      <c r="D35" s="1">
        <v>219</v>
      </c>
      <c r="E35" s="376">
        <v>0</v>
      </c>
      <c r="F35" s="122">
        <v>1631</v>
      </c>
      <c r="G35" s="48" t="s">
        <v>94</v>
      </c>
    </row>
    <row r="36" spans="1:18" ht="12.95" customHeight="1">
      <c r="A36" s="31" t="s">
        <v>28</v>
      </c>
      <c r="B36" s="19">
        <v>30</v>
      </c>
      <c r="C36" s="5">
        <v>1475</v>
      </c>
      <c r="D36" s="1">
        <v>284</v>
      </c>
      <c r="E36" s="376">
        <v>0</v>
      </c>
      <c r="F36" s="30">
        <v>1897</v>
      </c>
      <c r="G36" s="48" t="s">
        <v>108</v>
      </c>
    </row>
    <row r="37" spans="1:18" ht="12.95" customHeight="1">
      <c r="A37" s="31" t="s">
        <v>2</v>
      </c>
      <c r="B37" s="5">
        <v>65</v>
      </c>
      <c r="C37" s="5">
        <v>1646</v>
      </c>
      <c r="D37" s="1">
        <v>463</v>
      </c>
      <c r="E37" s="376">
        <v>0</v>
      </c>
      <c r="F37" s="13">
        <v>2290</v>
      </c>
      <c r="G37" s="48" t="s">
        <v>78</v>
      </c>
    </row>
    <row r="38" spans="1:18" ht="12.95" customHeight="1">
      <c r="A38" s="31" t="s">
        <v>30</v>
      </c>
      <c r="B38" s="19">
        <v>19</v>
      </c>
      <c r="C38" s="5">
        <v>1150</v>
      </c>
      <c r="D38" s="1">
        <v>14</v>
      </c>
      <c r="E38" s="376">
        <v>0</v>
      </c>
      <c r="F38" s="30">
        <v>1280</v>
      </c>
      <c r="G38" s="187" t="s">
        <v>110</v>
      </c>
    </row>
    <row r="39" spans="1:18" ht="12.95" customHeight="1">
      <c r="A39" s="31" t="s">
        <v>37</v>
      </c>
      <c r="B39" s="19">
        <v>48</v>
      </c>
      <c r="C39" s="5">
        <v>1701</v>
      </c>
      <c r="D39" s="1">
        <v>9</v>
      </c>
      <c r="E39" s="376">
        <v>0</v>
      </c>
      <c r="F39" s="30">
        <v>1833</v>
      </c>
      <c r="G39" s="187" t="s">
        <v>163</v>
      </c>
    </row>
    <row r="40" spans="1:18" ht="10.5" customHeight="1">
      <c r="A40" s="31"/>
      <c r="B40" s="19"/>
      <c r="C40" s="19"/>
      <c r="D40" s="5"/>
      <c r="E40" s="5"/>
      <c r="F40" s="30"/>
      <c r="G40" s="187"/>
    </row>
    <row r="41" spans="1:18" ht="17.25" customHeight="1">
      <c r="A41" s="288" t="s">
        <v>451</v>
      </c>
      <c r="C41" s="31"/>
      <c r="E41" s="476" t="s">
        <v>472</v>
      </c>
      <c r="F41" s="476"/>
      <c r="G41" s="476"/>
    </row>
    <row r="42" spans="1:18" ht="11.25" customHeight="1">
      <c r="A42" s="31"/>
      <c r="B42" s="61"/>
      <c r="C42" s="61"/>
      <c r="D42" s="61"/>
      <c r="E42" s="61"/>
      <c r="F42" s="61"/>
      <c r="G42" s="451"/>
    </row>
    <row r="43" spans="1:18" ht="15" customHeight="1">
      <c r="A43" s="31"/>
      <c r="B43" s="61"/>
      <c r="C43" s="61"/>
      <c r="D43" s="61"/>
      <c r="E43" s="61"/>
      <c r="F43" s="61"/>
    </row>
    <row r="44" spans="1:18" ht="12.75" customHeight="1">
      <c r="A44" s="293" t="s">
        <v>505</v>
      </c>
      <c r="B44" s="184" t="s">
        <v>175</v>
      </c>
      <c r="C44" s="184" t="s">
        <v>255</v>
      </c>
      <c r="D44" s="184" t="s">
        <v>280</v>
      </c>
      <c r="E44" s="175" t="s">
        <v>176</v>
      </c>
      <c r="F44" s="175" t="s">
        <v>0</v>
      </c>
      <c r="G44" s="58" t="s">
        <v>506</v>
      </c>
    </row>
    <row r="45" spans="1:18" ht="12.75" customHeight="1">
      <c r="A45" s="46" t="s">
        <v>767</v>
      </c>
      <c r="C45" s="184" t="s">
        <v>256</v>
      </c>
      <c r="D45" s="184" t="s">
        <v>281</v>
      </c>
      <c r="F45" s="139" t="s">
        <v>146</v>
      </c>
      <c r="G45" s="102" t="s">
        <v>768</v>
      </c>
    </row>
    <row r="46" spans="1:18" ht="12.75" customHeight="1">
      <c r="A46" s="31"/>
      <c r="B46" s="184" t="s">
        <v>520</v>
      </c>
      <c r="C46" s="184" t="s">
        <v>168</v>
      </c>
      <c r="D46" s="186" t="s">
        <v>172</v>
      </c>
      <c r="E46" s="184" t="s">
        <v>521</v>
      </c>
      <c r="F46" s="186" t="s">
        <v>75</v>
      </c>
      <c r="I46" s="374"/>
    </row>
    <row r="47" spans="1:18" ht="12.75" customHeight="1">
      <c r="A47" s="31"/>
      <c r="C47" s="184" t="s">
        <v>169</v>
      </c>
      <c r="D47" s="184" t="s">
        <v>170</v>
      </c>
      <c r="E47" s="184" t="s">
        <v>290</v>
      </c>
      <c r="F47" s="184" t="s">
        <v>166</v>
      </c>
      <c r="G47" s="183"/>
    </row>
    <row r="48" spans="1:18" ht="6.75" customHeight="1">
      <c r="A48" s="31"/>
      <c r="B48" s="184"/>
      <c r="C48" s="184"/>
      <c r="D48" s="184"/>
      <c r="E48" s="186"/>
      <c r="F48" s="184"/>
      <c r="G48" s="183"/>
      <c r="I48" s="31"/>
    </row>
    <row r="49" spans="1:9" ht="13.5" customHeight="1">
      <c r="A49" s="61" t="s">
        <v>171</v>
      </c>
      <c r="B49" s="52">
        <f>SUM(B50:B52)</f>
        <v>543</v>
      </c>
      <c r="C49" s="52">
        <f>SUM(C50:C52)</f>
        <v>7146</v>
      </c>
      <c r="D49" s="52">
        <f>SUM(D50:D52)</f>
        <v>873</v>
      </c>
      <c r="E49" s="52">
        <f>SUM(E50:E52)</f>
        <v>500</v>
      </c>
      <c r="F49" s="52">
        <f>SUM(F50:F52)</f>
        <v>10635</v>
      </c>
      <c r="G49" s="36" t="s">
        <v>177</v>
      </c>
      <c r="I49" s="31"/>
    </row>
    <row r="50" spans="1:9" ht="13.5" customHeight="1">
      <c r="A50" s="31" t="s">
        <v>153</v>
      </c>
      <c r="B50" s="1">
        <v>284</v>
      </c>
      <c r="C50" s="1">
        <v>4268</v>
      </c>
      <c r="D50" s="1">
        <v>715</v>
      </c>
      <c r="E50" s="7">
        <v>251</v>
      </c>
      <c r="F50" s="6">
        <v>6400</v>
      </c>
      <c r="G50" s="48" t="s">
        <v>178</v>
      </c>
      <c r="I50" s="31"/>
    </row>
    <row r="51" spans="1:9" ht="13.5" customHeight="1">
      <c r="A51" s="31" t="s">
        <v>154</v>
      </c>
      <c r="B51" s="7">
        <v>230</v>
      </c>
      <c r="C51" s="7">
        <v>1346</v>
      </c>
      <c r="D51" s="1">
        <v>110</v>
      </c>
      <c r="E51" s="7">
        <v>147</v>
      </c>
      <c r="F51" s="148">
        <v>2058</v>
      </c>
      <c r="G51" s="48" t="s">
        <v>94</v>
      </c>
      <c r="I51" s="31"/>
    </row>
    <row r="52" spans="1:9" ht="13.5" customHeight="1">
      <c r="A52" s="31" t="s">
        <v>28</v>
      </c>
      <c r="B52" s="7">
        <v>29</v>
      </c>
      <c r="C52" s="1">
        <v>1532</v>
      </c>
      <c r="D52" s="1">
        <v>48</v>
      </c>
      <c r="E52" s="1">
        <v>102</v>
      </c>
      <c r="F52" s="148">
        <v>2177</v>
      </c>
      <c r="G52" s="48" t="s">
        <v>108</v>
      </c>
      <c r="I52" s="31"/>
    </row>
    <row r="53" spans="1:9" ht="4.5" customHeight="1">
      <c r="A53" s="31"/>
      <c r="B53" s="7"/>
      <c r="C53" s="1"/>
      <c r="D53" s="1"/>
      <c r="E53" s="1"/>
      <c r="F53" s="148"/>
      <c r="G53" s="48"/>
    </row>
    <row r="54" spans="1:9" ht="13.5" customHeight="1">
      <c r="A54" s="61" t="s">
        <v>173</v>
      </c>
      <c r="B54" s="30">
        <f>SUM(B55:B57)</f>
        <v>515</v>
      </c>
      <c r="C54" s="30">
        <f>SUM(C55:C57)</f>
        <v>6957</v>
      </c>
      <c r="D54" s="30">
        <f>SUM(D55:D57)</f>
        <v>687</v>
      </c>
      <c r="E54" s="30">
        <f>SUM(E55:E57)</f>
        <v>1024</v>
      </c>
      <c r="F54" s="30">
        <f>SUM(F55:F57)</f>
        <v>10862</v>
      </c>
      <c r="G54" s="51" t="s">
        <v>179</v>
      </c>
    </row>
    <row r="55" spans="1:9" ht="13.5" customHeight="1">
      <c r="A55" s="31" t="s">
        <v>153</v>
      </c>
      <c r="B55" s="1">
        <v>264</v>
      </c>
      <c r="C55" s="1">
        <v>4124</v>
      </c>
      <c r="D55" s="1">
        <v>531</v>
      </c>
      <c r="E55" s="7">
        <v>532</v>
      </c>
      <c r="F55" s="6">
        <v>6300</v>
      </c>
      <c r="G55" s="48" t="s">
        <v>178</v>
      </c>
      <c r="I55" s="31"/>
    </row>
    <row r="56" spans="1:9" ht="13.5" customHeight="1">
      <c r="A56" s="31" t="s">
        <v>154</v>
      </c>
      <c r="B56" s="7">
        <v>221</v>
      </c>
      <c r="C56" s="7">
        <v>1209</v>
      </c>
      <c r="D56" s="1">
        <v>107</v>
      </c>
      <c r="E56" s="7">
        <v>232</v>
      </c>
      <c r="F56" s="148">
        <v>2035</v>
      </c>
      <c r="G56" s="48" t="s">
        <v>94</v>
      </c>
      <c r="I56" s="31"/>
    </row>
    <row r="57" spans="1:9" ht="13.5" customHeight="1">
      <c r="A57" s="31" t="s">
        <v>28</v>
      </c>
      <c r="B57" s="7">
        <v>30</v>
      </c>
      <c r="C57" s="1">
        <v>1624</v>
      </c>
      <c r="D57" s="1">
        <v>49</v>
      </c>
      <c r="E57" s="1">
        <v>260</v>
      </c>
      <c r="F57" s="148">
        <v>2527</v>
      </c>
      <c r="G57" s="48" t="s">
        <v>108</v>
      </c>
      <c r="I57" s="31"/>
    </row>
    <row r="58" spans="1:9" ht="7.5" customHeight="1">
      <c r="A58" s="31"/>
      <c r="B58" s="7"/>
      <c r="C58" s="1"/>
      <c r="D58" s="1"/>
      <c r="E58" s="1"/>
      <c r="F58" s="148"/>
      <c r="G58" s="48"/>
      <c r="I58" s="31"/>
    </row>
    <row r="59" spans="1:9" ht="13.5" customHeight="1">
      <c r="A59" s="61" t="s">
        <v>174</v>
      </c>
      <c r="B59" s="30">
        <f>SUM(B60:B62)</f>
        <v>131</v>
      </c>
      <c r="C59" s="30">
        <f>SUM(C60:C62)</f>
        <v>5005</v>
      </c>
      <c r="D59" s="30">
        <f>SUM(D60:D62)</f>
        <v>670</v>
      </c>
      <c r="E59" s="30">
        <f>SUM(E60:E62)</f>
        <v>117</v>
      </c>
      <c r="F59" s="30">
        <f>SUM(F60:F62)</f>
        <v>6340</v>
      </c>
      <c r="G59" s="36" t="s">
        <v>180</v>
      </c>
      <c r="I59" s="31"/>
    </row>
    <row r="60" spans="1:9" ht="13.5" customHeight="1">
      <c r="A60" s="31" t="s">
        <v>153</v>
      </c>
      <c r="B60" s="1">
        <v>36</v>
      </c>
      <c r="C60" s="1">
        <v>3153</v>
      </c>
      <c r="D60" s="1">
        <v>569</v>
      </c>
      <c r="E60" s="7">
        <v>73</v>
      </c>
      <c r="F60" s="6">
        <v>4066</v>
      </c>
      <c r="G60" s="48" t="s">
        <v>178</v>
      </c>
    </row>
    <row r="61" spans="1:9" ht="13.5" customHeight="1">
      <c r="A61" s="31" t="s">
        <v>154</v>
      </c>
      <c r="B61" s="7">
        <v>91</v>
      </c>
      <c r="C61" s="7">
        <v>1044</v>
      </c>
      <c r="D61" s="1">
        <v>80</v>
      </c>
      <c r="E61" s="7">
        <v>41</v>
      </c>
      <c r="F61" s="148">
        <v>1300</v>
      </c>
      <c r="G61" s="48" t="s">
        <v>94</v>
      </c>
    </row>
    <row r="62" spans="1:9" ht="13.5" customHeight="1">
      <c r="A62" s="31" t="s">
        <v>28</v>
      </c>
      <c r="B62" s="7">
        <v>4</v>
      </c>
      <c r="C62" s="1">
        <v>808</v>
      </c>
      <c r="D62" s="1">
        <v>21</v>
      </c>
      <c r="E62" s="1">
        <v>3</v>
      </c>
      <c r="F62" s="148">
        <v>974</v>
      </c>
      <c r="G62" s="48" t="s">
        <v>108</v>
      </c>
      <c r="I62" s="31"/>
    </row>
    <row r="63" spans="1:9" ht="12.95" customHeight="1">
      <c r="B63" s="31"/>
      <c r="C63" s="31"/>
      <c r="D63" s="31"/>
      <c r="E63" s="31"/>
      <c r="F63" s="31"/>
      <c r="I63" s="31"/>
    </row>
    <row r="64" spans="1:9" ht="12.95" hidden="1" customHeight="1">
      <c r="B64" s="31"/>
      <c r="C64" s="31"/>
      <c r="D64" s="31"/>
      <c r="E64" s="31"/>
      <c r="F64" s="31"/>
      <c r="I64" s="31"/>
    </row>
    <row r="65" spans="1:7" ht="12.95" customHeight="1">
      <c r="B65" s="31"/>
      <c r="C65" s="31"/>
      <c r="D65" s="31"/>
      <c r="E65" s="31"/>
      <c r="F65" s="31"/>
    </row>
    <row r="66" spans="1:7" ht="12.95" customHeight="1">
      <c r="B66" s="31"/>
      <c r="C66" s="31"/>
      <c r="D66" s="31"/>
      <c r="E66" s="31"/>
      <c r="F66" s="31"/>
    </row>
    <row r="67" spans="1:7" ht="12.95" customHeight="1">
      <c r="B67" s="31"/>
      <c r="C67" s="31"/>
      <c r="D67" s="31"/>
      <c r="E67" s="31"/>
      <c r="F67" s="31"/>
    </row>
    <row r="68" spans="1:7" ht="12.95" customHeight="1">
      <c r="B68" s="31"/>
      <c r="C68" s="31"/>
      <c r="D68" s="31"/>
      <c r="E68" s="31"/>
      <c r="F68" s="31"/>
    </row>
    <row r="69" spans="1:7" ht="12.75" customHeight="1">
      <c r="A69" s="59" t="s">
        <v>726</v>
      </c>
      <c r="B69" s="59"/>
      <c r="C69" s="19"/>
      <c r="D69" s="19"/>
      <c r="E69" s="125"/>
      <c r="F69" s="19"/>
      <c r="G69" s="60" t="s">
        <v>725</v>
      </c>
    </row>
    <row r="70" spans="1:7" ht="12.75" customHeight="1">
      <c r="A70" s="473"/>
      <c r="B70" s="473"/>
      <c r="C70" s="473"/>
      <c r="D70" s="473"/>
      <c r="E70" s="473"/>
      <c r="F70" s="473"/>
      <c r="G70" s="473"/>
    </row>
    <row r="71" spans="1:7" ht="12.75" customHeight="1">
      <c r="A71" s="31"/>
      <c r="B71" s="31"/>
      <c r="E71" s="31"/>
      <c r="F71" s="31"/>
    </row>
    <row r="72" spans="1:7" ht="12.75" customHeight="1">
      <c r="A72" s="31"/>
      <c r="B72" s="31"/>
      <c r="C72" s="31"/>
      <c r="D72" s="31"/>
      <c r="E72" s="31"/>
      <c r="F72" s="31"/>
    </row>
    <row r="73" spans="1:7">
      <c r="B73" s="31"/>
      <c r="C73" s="31"/>
      <c r="D73" s="31"/>
      <c r="E73" s="31"/>
      <c r="F73" s="31"/>
    </row>
    <row r="74" spans="1:7">
      <c r="A74" s="31"/>
      <c r="B74" s="31"/>
      <c r="C74" s="31"/>
      <c r="D74" s="31"/>
      <c r="E74" s="31"/>
      <c r="F74" s="31"/>
    </row>
    <row r="75" spans="1:7">
      <c r="A75" s="31"/>
      <c r="B75" s="31"/>
      <c r="C75" s="31"/>
      <c r="D75" s="31"/>
      <c r="E75" s="31"/>
      <c r="F75" s="31"/>
    </row>
    <row r="76" spans="1:7">
      <c r="A76" s="31"/>
      <c r="B76" s="31"/>
      <c r="C76" s="31"/>
      <c r="D76" s="31"/>
      <c r="E76" s="31"/>
      <c r="F76" s="31"/>
    </row>
    <row r="77" spans="1:7">
      <c r="A77" s="31"/>
      <c r="B77" s="31"/>
      <c r="C77" s="31"/>
      <c r="D77" s="31"/>
      <c r="E77" s="31"/>
      <c r="F77" s="31"/>
    </row>
    <row r="78" spans="1:7">
      <c r="A78" s="31"/>
      <c r="B78" s="31"/>
      <c r="C78" s="31"/>
      <c r="D78" s="31"/>
      <c r="E78" s="31"/>
      <c r="F78" s="31"/>
    </row>
    <row r="79" spans="1:7">
      <c r="A79" s="31"/>
      <c r="B79" s="31"/>
      <c r="C79" s="31"/>
      <c r="D79" s="31"/>
      <c r="E79" s="31"/>
      <c r="F79" s="31"/>
    </row>
    <row r="80" spans="1:7">
      <c r="A80" s="31"/>
      <c r="B80" s="31"/>
      <c r="C80" s="31"/>
      <c r="D80" s="31"/>
      <c r="E80" s="31"/>
      <c r="F80" s="31"/>
    </row>
    <row r="81" spans="1:6">
      <c r="A81" s="31"/>
      <c r="B81" s="31"/>
      <c r="C81" s="31"/>
      <c r="D81" s="31"/>
      <c r="E81" s="31"/>
      <c r="F81" s="31"/>
    </row>
    <row r="82" spans="1:6">
      <c r="A82" s="31"/>
      <c r="B82" s="31"/>
      <c r="C82" s="31"/>
      <c r="D82" s="31"/>
      <c r="E82" s="31"/>
      <c r="F82" s="31"/>
    </row>
    <row r="83" spans="1:6">
      <c r="A83" s="31"/>
      <c r="B83" s="31"/>
      <c r="C83" s="31"/>
      <c r="D83" s="31"/>
      <c r="E83" s="31"/>
      <c r="F83" s="31"/>
    </row>
    <row r="84" spans="1:6">
      <c r="A84" s="31"/>
      <c r="B84" s="31"/>
      <c r="C84" s="31"/>
      <c r="D84" s="31"/>
      <c r="E84" s="31"/>
      <c r="F84" s="31"/>
    </row>
    <row r="85" spans="1:6">
      <c r="A85" s="31"/>
      <c r="B85" s="31"/>
      <c r="C85" s="31"/>
      <c r="D85" s="31"/>
      <c r="E85" s="31"/>
      <c r="F85" s="31"/>
    </row>
    <row r="86" spans="1:6">
      <c r="A86" s="31"/>
      <c r="B86" s="31"/>
      <c r="C86" s="31"/>
      <c r="D86" s="31"/>
      <c r="E86" s="31"/>
      <c r="F86" s="31"/>
    </row>
    <row r="87" spans="1:6">
      <c r="A87" s="31"/>
      <c r="B87" s="31"/>
      <c r="C87" s="31"/>
      <c r="D87" s="31"/>
      <c r="E87" s="31"/>
      <c r="F87" s="31"/>
    </row>
    <row r="88" spans="1:6">
      <c r="A88" s="31"/>
      <c r="B88" s="31"/>
      <c r="C88" s="31"/>
      <c r="D88" s="31"/>
      <c r="E88" s="31"/>
      <c r="F88" s="31"/>
    </row>
    <row r="89" spans="1:6">
      <c r="A89" s="31"/>
      <c r="B89" s="31"/>
      <c r="C89" s="31"/>
      <c r="D89" s="31"/>
      <c r="E89" s="31"/>
      <c r="F89" s="31"/>
    </row>
    <row r="90" spans="1:6">
      <c r="A90" s="31"/>
      <c r="B90" s="31"/>
      <c r="C90" s="31"/>
      <c r="D90" s="31"/>
      <c r="E90" s="31"/>
      <c r="F90" s="31"/>
    </row>
    <row r="91" spans="1:6">
      <c r="A91" s="31"/>
      <c r="B91" s="31"/>
      <c r="C91" s="31"/>
      <c r="D91" s="31"/>
      <c r="E91" s="31"/>
      <c r="F91" s="31"/>
    </row>
    <row r="92" spans="1:6">
      <c r="A92" s="31"/>
      <c r="B92" s="31"/>
      <c r="C92" s="31"/>
      <c r="D92" s="31"/>
      <c r="E92" s="31"/>
      <c r="F92" s="31"/>
    </row>
    <row r="93" spans="1:6">
      <c r="A93" s="31"/>
      <c r="B93" s="31"/>
      <c r="C93" s="31"/>
      <c r="D93" s="31"/>
      <c r="E93" s="31"/>
      <c r="F93" s="31"/>
    </row>
    <row r="94" spans="1:6">
      <c r="A94" s="31"/>
      <c r="B94" s="31"/>
      <c r="C94" s="31"/>
      <c r="D94" s="31"/>
      <c r="E94" s="31"/>
      <c r="F94" s="31"/>
    </row>
    <row r="95" spans="1:6">
      <c r="A95" s="31"/>
      <c r="B95" s="31"/>
      <c r="C95" s="31"/>
      <c r="D95" s="31"/>
      <c r="E95" s="31"/>
      <c r="F95" s="31"/>
    </row>
    <row r="96" spans="1:6">
      <c r="A96" s="31"/>
      <c r="B96" s="31"/>
      <c r="C96" s="31"/>
      <c r="D96" s="31"/>
      <c r="E96" s="31"/>
      <c r="F96" s="31"/>
    </row>
    <row r="97" spans="1:6">
      <c r="A97" s="31"/>
      <c r="B97" s="31"/>
      <c r="C97" s="31"/>
      <c r="D97" s="31"/>
      <c r="E97" s="31"/>
      <c r="F97" s="31"/>
    </row>
    <row r="98" spans="1:6">
      <c r="A98" s="31"/>
      <c r="B98" s="31"/>
      <c r="C98" s="31"/>
      <c r="D98" s="31"/>
      <c r="E98" s="31"/>
      <c r="F98" s="31"/>
    </row>
    <row r="99" spans="1:6">
      <c r="A99" s="31"/>
      <c r="B99" s="31"/>
      <c r="C99" s="31"/>
      <c r="D99" s="31"/>
      <c r="E99" s="31"/>
      <c r="F99" s="31"/>
    </row>
    <row r="100" spans="1:6">
      <c r="A100" s="31"/>
      <c r="B100" s="31"/>
      <c r="C100" s="31"/>
      <c r="D100" s="31"/>
      <c r="E100" s="31"/>
      <c r="F100" s="31"/>
    </row>
    <row r="101" spans="1:6">
      <c r="A101" s="31"/>
      <c r="B101" s="31"/>
      <c r="C101" s="31"/>
      <c r="D101" s="31"/>
      <c r="E101" s="31"/>
      <c r="F101" s="31"/>
    </row>
    <row r="102" spans="1:6">
      <c r="A102" s="31"/>
      <c r="B102" s="31"/>
      <c r="C102" s="31"/>
      <c r="D102" s="31"/>
      <c r="E102" s="31"/>
      <c r="F102" s="31"/>
    </row>
    <row r="103" spans="1:6">
      <c r="A103" s="31"/>
      <c r="B103" s="31"/>
      <c r="C103" s="31"/>
      <c r="D103" s="31"/>
      <c r="E103" s="31"/>
      <c r="F103" s="31"/>
    </row>
    <row r="104" spans="1:6">
      <c r="A104" s="31"/>
      <c r="B104" s="31"/>
      <c r="C104" s="31"/>
      <c r="D104" s="31"/>
      <c r="E104" s="31"/>
      <c r="F104" s="31"/>
    </row>
    <row r="105" spans="1:6">
      <c r="A105" s="31"/>
      <c r="B105" s="31"/>
      <c r="C105" s="31"/>
      <c r="D105" s="31"/>
      <c r="E105" s="31"/>
      <c r="F105" s="31"/>
    </row>
    <row r="106" spans="1:6">
      <c r="A106" s="31"/>
      <c r="B106" s="31"/>
      <c r="C106" s="31"/>
      <c r="D106" s="31"/>
      <c r="E106" s="31"/>
      <c r="F106" s="31"/>
    </row>
    <row r="107" spans="1:6">
      <c r="A107" s="31"/>
      <c r="B107" s="31"/>
      <c r="C107" s="31"/>
      <c r="D107" s="31"/>
      <c r="E107" s="31"/>
      <c r="F107" s="31"/>
    </row>
    <row r="108" spans="1:6">
      <c r="A108" s="31"/>
      <c r="B108" s="31"/>
      <c r="C108" s="31"/>
      <c r="D108" s="31"/>
      <c r="E108" s="31"/>
      <c r="F108" s="31"/>
    </row>
    <row r="109" spans="1:6">
      <c r="A109" s="31"/>
      <c r="B109" s="31"/>
      <c r="C109" s="31"/>
      <c r="D109" s="31"/>
      <c r="E109" s="31"/>
      <c r="F109" s="31"/>
    </row>
    <row r="110" spans="1:6">
      <c r="A110" s="31"/>
      <c r="B110" s="31"/>
      <c r="C110" s="31"/>
      <c r="D110" s="31"/>
      <c r="E110" s="31"/>
      <c r="F110" s="31"/>
    </row>
    <row r="111" spans="1:6">
      <c r="A111" s="31"/>
      <c r="B111" s="31"/>
      <c r="C111" s="31"/>
      <c r="D111" s="31"/>
      <c r="E111" s="31"/>
      <c r="F111" s="31"/>
    </row>
    <row r="112" spans="1:6">
      <c r="A112" s="31"/>
      <c r="B112" s="31"/>
      <c r="C112" s="31"/>
      <c r="D112" s="31"/>
      <c r="E112" s="31"/>
      <c r="F112" s="31"/>
    </row>
    <row r="113" spans="1:6">
      <c r="A113" s="31"/>
      <c r="B113" s="31"/>
      <c r="C113" s="31"/>
      <c r="D113" s="31"/>
      <c r="E113" s="31"/>
      <c r="F113" s="31"/>
    </row>
    <row r="114" spans="1:6">
      <c r="A114" s="31"/>
      <c r="B114" s="31"/>
      <c r="C114" s="31"/>
      <c r="D114" s="31"/>
      <c r="E114" s="31"/>
      <c r="F114" s="31"/>
    </row>
    <row r="115" spans="1:6">
      <c r="A115" s="31"/>
      <c r="B115" s="31"/>
      <c r="C115" s="31"/>
      <c r="D115" s="31"/>
      <c r="E115" s="31"/>
      <c r="F115" s="31"/>
    </row>
    <row r="116" spans="1:6">
      <c r="A116" s="31"/>
      <c r="B116" s="31"/>
      <c r="C116" s="31"/>
      <c r="D116" s="31"/>
      <c r="E116" s="31"/>
      <c r="F116" s="31"/>
    </row>
    <row r="117" spans="1:6">
      <c r="A117" s="31"/>
      <c r="B117" s="31"/>
      <c r="C117" s="31"/>
      <c r="D117" s="31"/>
      <c r="E117" s="31"/>
      <c r="F117" s="31"/>
    </row>
    <row r="118" spans="1:6">
      <c r="A118" s="61"/>
      <c r="B118" s="61"/>
      <c r="C118" s="61"/>
      <c r="D118" s="61"/>
      <c r="E118" s="61"/>
      <c r="F118" s="61"/>
    </row>
    <row r="119" spans="1:6">
      <c r="A119" s="61"/>
      <c r="B119" s="61"/>
      <c r="C119" s="61"/>
      <c r="D119" s="61"/>
      <c r="E119" s="61"/>
      <c r="F119" s="61"/>
    </row>
    <row r="120" spans="1:6">
      <c r="A120" s="61"/>
      <c r="B120" s="61"/>
      <c r="C120" s="61"/>
      <c r="D120" s="61"/>
      <c r="E120" s="61"/>
      <c r="F120" s="61"/>
    </row>
    <row r="121" spans="1:6">
      <c r="A121" s="61"/>
      <c r="B121" s="61"/>
      <c r="C121" s="61"/>
      <c r="D121" s="61"/>
      <c r="E121" s="61"/>
      <c r="F121" s="61"/>
    </row>
    <row r="122" spans="1:6">
      <c r="A122" s="61"/>
      <c r="B122" s="61"/>
      <c r="C122" s="61"/>
      <c r="D122" s="61"/>
      <c r="E122" s="61"/>
      <c r="F122" s="61"/>
    </row>
    <row r="123" spans="1:6">
      <c r="A123" s="61"/>
      <c r="B123" s="61"/>
      <c r="C123" s="61"/>
      <c r="D123" s="61"/>
      <c r="E123" s="61"/>
      <c r="F123" s="61"/>
    </row>
    <row r="124" spans="1:6">
      <c r="A124" s="61"/>
      <c r="B124" s="61"/>
      <c r="C124" s="61"/>
      <c r="D124" s="61"/>
      <c r="E124" s="61"/>
      <c r="F124" s="61"/>
    </row>
    <row r="125" spans="1:6">
      <c r="A125" s="61"/>
      <c r="B125" s="61"/>
      <c r="C125" s="61"/>
      <c r="D125" s="61"/>
      <c r="E125" s="61"/>
      <c r="F125" s="61"/>
    </row>
    <row r="126" spans="1:6">
      <c r="A126" s="61"/>
      <c r="B126" s="61"/>
      <c r="C126" s="61"/>
      <c r="D126" s="61"/>
      <c r="E126" s="61"/>
      <c r="F126" s="61"/>
    </row>
    <row r="127" spans="1:6">
      <c r="A127" s="61"/>
      <c r="B127" s="61"/>
      <c r="C127" s="61"/>
      <c r="D127" s="61"/>
      <c r="E127" s="61"/>
      <c r="F127" s="61"/>
    </row>
    <row r="128" spans="1:6">
      <c r="A128" s="61"/>
      <c r="B128" s="61"/>
      <c r="C128" s="61"/>
      <c r="D128" s="61"/>
      <c r="E128" s="61"/>
      <c r="F128" s="61"/>
    </row>
    <row r="129" spans="1:6">
      <c r="A129" s="61"/>
      <c r="B129" s="61"/>
      <c r="C129" s="61"/>
      <c r="D129" s="61"/>
      <c r="E129" s="61"/>
      <c r="F129" s="61"/>
    </row>
    <row r="130" spans="1:6">
      <c r="A130" s="61"/>
      <c r="B130" s="61"/>
      <c r="C130" s="61"/>
      <c r="D130" s="61"/>
      <c r="E130" s="61"/>
      <c r="F130" s="61"/>
    </row>
    <row r="131" spans="1:6">
      <c r="A131" s="61"/>
      <c r="B131" s="61"/>
      <c r="C131" s="61"/>
      <c r="D131" s="61"/>
      <c r="E131" s="61"/>
      <c r="F131" s="61"/>
    </row>
    <row r="132" spans="1:6">
      <c r="A132" s="61"/>
      <c r="B132" s="61"/>
      <c r="C132" s="61"/>
      <c r="D132" s="61"/>
      <c r="E132" s="61"/>
      <c r="F132" s="61"/>
    </row>
    <row r="133" spans="1:6">
      <c r="A133" s="61"/>
      <c r="B133" s="61"/>
      <c r="C133" s="61"/>
      <c r="D133" s="61"/>
      <c r="E133" s="61"/>
      <c r="F133" s="61"/>
    </row>
    <row r="134" spans="1:6">
      <c r="A134" s="61"/>
      <c r="B134" s="61"/>
      <c r="C134" s="61"/>
      <c r="D134" s="61"/>
      <c r="E134" s="61"/>
      <c r="F134" s="61"/>
    </row>
    <row r="135" spans="1:6">
      <c r="A135" s="61"/>
      <c r="B135" s="61"/>
      <c r="C135" s="61"/>
      <c r="D135" s="61"/>
      <c r="E135" s="61"/>
      <c r="F135" s="61"/>
    </row>
    <row r="136" spans="1:6">
      <c r="A136" s="61"/>
      <c r="B136" s="61"/>
      <c r="C136" s="61"/>
      <c r="D136" s="61"/>
      <c r="E136" s="61"/>
      <c r="F136" s="61"/>
    </row>
    <row r="137" spans="1:6">
      <c r="A137" s="61"/>
      <c r="B137" s="61"/>
      <c r="C137" s="61"/>
      <c r="D137" s="61"/>
      <c r="E137" s="61"/>
      <c r="F137" s="61"/>
    </row>
    <row r="138" spans="1:6">
      <c r="A138" s="61"/>
      <c r="B138" s="61"/>
      <c r="C138" s="61"/>
      <c r="D138" s="61"/>
      <c r="E138" s="61"/>
      <c r="F138" s="61"/>
    </row>
    <row r="139" spans="1:6">
      <c r="A139" s="61"/>
      <c r="B139" s="61"/>
      <c r="C139" s="61"/>
      <c r="D139" s="61"/>
      <c r="E139" s="61"/>
      <c r="F139" s="61"/>
    </row>
    <row r="140" spans="1:6">
      <c r="A140" s="61"/>
      <c r="B140" s="61"/>
      <c r="C140" s="61"/>
      <c r="D140" s="61"/>
      <c r="E140" s="61"/>
      <c r="F140" s="61"/>
    </row>
    <row r="141" spans="1:6">
      <c r="A141" s="61"/>
      <c r="B141" s="61"/>
      <c r="C141" s="61"/>
      <c r="D141" s="61"/>
      <c r="E141" s="61"/>
      <c r="F141" s="61"/>
    </row>
    <row r="142" spans="1:6">
      <c r="A142" s="61"/>
      <c r="B142" s="61"/>
      <c r="C142" s="61"/>
      <c r="D142" s="61"/>
      <c r="E142" s="61"/>
      <c r="F142" s="61"/>
    </row>
    <row r="143" spans="1:6">
      <c r="A143" s="61"/>
      <c r="B143" s="61"/>
      <c r="C143" s="61"/>
      <c r="D143" s="61"/>
      <c r="E143" s="61"/>
      <c r="F143" s="61"/>
    </row>
    <row r="144" spans="1:6">
      <c r="A144" s="61"/>
      <c r="B144" s="61"/>
      <c r="C144" s="61"/>
      <c r="D144" s="61"/>
      <c r="E144" s="61"/>
      <c r="F144" s="61"/>
    </row>
    <row r="145" spans="1:6">
      <c r="A145" s="61"/>
      <c r="B145" s="61"/>
      <c r="C145" s="61"/>
      <c r="D145" s="61"/>
      <c r="E145" s="61"/>
      <c r="F145" s="61"/>
    </row>
    <row r="146" spans="1:6">
      <c r="A146" s="61"/>
      <c r="B146" s="61"/>
      <c r="C146" s="61"/>
      <c r="D146" s="61"/>
      <c r="E146" s="61"/>
      <c r="F146" s="61"/>
    </row>
    <row r="147" spans="1:6">
      <c r="A147" s="61"/>
      <c r="B147" s="61"/>
      <c r="C147" s="61"/>
      <c r="D147" s="61"/>
      <c r="E147" s="61"/>
      <c r="F147" s="61"/>
    </row>
    <row r="148" spans="1:6">
      <c r="A148" s="61"/>
      <c r="B148" s="61"/>
      <c r="C148" s="61"/>
      <c r="D148" s="61"/>
      <c r="E148" s="61"/>
      <c r="F148" s="61"/>
    </row>
    <row r="149" spans="1:6">
      <c r="A149" s="61"/>
      <c r="B149" s="61"/>
      <c r="C149" s="61"/>
      <c r="D149" s="61"/>
      <c r="E149" s="61"/>
      <c r="F149" s="61"/>
    </row>
    <row r="150" spans="1:6">
      <c r="A150" s="61"/>
      <c r="B150" s="61"/>
      <c r="C150" s="61"/>
      <c r="D150" s="61"/>
      <c r="E150" s="61"/>
      <c r="F150" s="61"/>
    </row>
    <row r="151" spans="1:6">
      <c r="A151" s="61"/>
      <c r="B151" s="61"/>
      <c r="C151" s="61"/>
      <c r="D151" s="61"/>
      <c r="E151" s="61"/>
      <c r="F151" s="61"/>
    </row>
    <row r="152" spans="1:6">
      <c r="A152" s="61"/>
      <c r="B152" s="61"/>
      <c r="C152" s="61"/>
      <c r="D152" s="61"/>
      <c r="E152" s="61"/>
      <c r="F152" s="61"/>
    </row>
    <row r="153" spans="1:6">
      <c r="A153" s="61"/>
      <c r="B153" s="61"/>
      <c r="C153" s="61"/>
      <c r="D153" s="61"/>
      <c r="E153" s="61"/>
      <c r="F153" s="61"/>
    </row>
    <row r="154" spans="1:6">
      <c r="A154" s="61"/>
      <c r="B154" s="61"/>
      <c r="C154" s="61"/>
      <c r="D154" s="61"/>
      <c r="E154" s="61"/>
      <c r="F154" s="61"/>
    </row>
    <row r="155" spans="1:6">
      <c r="A155" s="61"/>
      <c r="B155" s="61"/>
      <c r="C155" s="61"/>
      <c r="D155" s="61"/>
      <c r="E155" s="61"/>
      <c r="F155" s="61"/>
    </row>
    <row r="156" spans="1:6">
      <c r="A156" s="61"/>
      <c r="B156" s="61"/>
      <c r="C156" s="61"/>
      <c r="D156" s="61"/>
      <c r="E156" s="61"/>
      <c r="F156" s="61"/>
    </row>
    <row r="157" spans="1:6">
      <c r="A157" s="61"/>
      <c r="B157" s="61"/>
      <c r="C157" s="61"/>
      <c r="D157" s="61"/>
      <c r="E157" s="61"/>
      <c r="F157" s="61"/>
    </row>
    <row r="158" spans="1:6">
      <c r="A158" s="61"/>
      <c r="B158" s="61"/>
      <c r="C158" s="61"/>
      <c r="D158" s="61"/>
      <c r="E158" s="61"/>
      <c r="F158" s="61"/>
    </row>
    <row r="159" spans="1:6">
      <c r="A159" s="61"/>
      <c r="B159" s="61"/>
      <c r="C159" s="61"/>
      <c r="D159" s="61"/>
      <c r="E159" s="61"/>
      <c r="F159" s="61"/>
    </row>
    <row r="160" spans="1:6">
      <c r="A160" s="61"/>
      <c r="B160" s="61"/>
      <c r="C160" s="61"/>
      <c r="D160" s="61"/>
      <c r="E160" s="61"/>
      <c r="F160" s="61"/>
    </row>
    <row r="161" spans="1:6">
      <c r="A161" s="61"/>
      <c r="B161" s="61"/>
      <c r="C161" s="61"/>
      <c r="D161" s="61"/>
      <c r="E161" s="61"/>
      <c r="F161" s="61"/>
    </row>
    <row r="162" spans="1:6">
      <c r="A162" s="61"/>
      <c r="B162" s="61"/>
      <c r="C162" s="61"/>
      <c r="D162" s="61"/>
      <c r="E162" s="61"/>
      <c r="F162" s="61"/>
    </row>
    <row r="163" spans="1:6">
      <c r="A163" s="61"/>
      <c r="B163" s="61"/>
      <c r="C163" s="61"/>
      <c r="D163" s="61"/>
      <c r="E163" s="61"/>
      <c r="F163" s="61"/>
    </row>
    <row r="164" spans="1:6">
      <c r="A164" s="61"/>
      <c r="B164" s="61"/>
      <c r="C164" s="61"/>
      <c r="D164" s="61"/>
      <c r="E164" s="61"/>
      <c r="F164" s="61"/>
    </row>
    <row r="165" spans="1:6">
      <c r="A165" s="61"/>
      <c r="B165" s="61"/>
      <c r="C165" s="61"/>
      <c r="D165" s="61"/>
      <c r="E165" s="61"/>
      <c r="F165" s="61"/>
    </row>
    <row r="166" spans="1:6">
      <c r="A166" s="61"/>
      <c r="B166" s="61"/>
      <c r="C166" s="61"/>
      <c r="D166" s="61"/>
      <c r="E166" s="61"/>
      <c r="F166" s="61"/>
    </row>
    <row r="167" spans="1:6">
      <c r="A167" s="61"/>
      <c r="B167" s="61"/>
      <c r="C167" s="61"/>
      <c r="D167" s="61"/>
      <c r="E167" s="61"/>
      <c r="F167" s="61"/>
    </row>
    <row r="168" spans="1:6">
      <c r="A168" s="61"/>
      <c r="B168" s="61"/>
      <c r="C168" s="61"/>
      <c r="D168" s="61"/>
      <c r="E168" s="61"/>
      <c r="F168" s="61"/>
    </row>
    <row r="169" spans="1:6">
      <c r="A169" s="61"/>
      <c r="B169" s="61"/>
      <c r="C169" s="61"/>
      <c r="D169" s="61"/>
      <c r="E169" s="61"/>
      <c r="F169" s="61"/>
    </row>
    <row r="170" spans="1:6">
      <c r="A170" s="61"/>
      <c r="B170" s="61"/>
      <c r="C170" s="61"/>
      <c r="D170" s="61"/>
      <c r="E170" s="61"/>
      <c r="F170" s="61"/>
    </row>
    <row r="171" spans="1:6">
      <c r="A171" s="61"/>
      <c r="B171" s="61"/>
      <c r="C171" s="61"/>
      <c r="D171" s="61"/>
      <c r="E171" s="61"/>
      <c r="F171" s="61"/>
    </row>
    <row r="172" spans="1:6">
      <c r="A172" s="61"/>
      <c r="B172" s="61"/>
      <c r="C172" s="61"/>
      <c r="D172" s="61"/>
      <c r="E172" s="61"/>
      <c r="F172" s="61"/>
    </row>
    <row r="173" spans="1:6">
      <c r="A173" s="61"/>
      <c r="B173" s="61"/>
      <c r="C173" s="61"/>
      <c r="D173" s="61"/>
      <c r="E173" s="61"/>
      <c r="F173" s="61"/>
    </row>
    <row r="174" spans="1:6">
      <c r="A174" s="61"/>
      <c r="B174" s="61"/>
      <c r="C174" s="61"/>
      <c r="D174" s="61"/>
      <c r="E174" s="61"/>
      <c r="F174" s="61"/>
    </row>
    <row r="175" spans="1:6">
      <c r="A175" s="61"/>
      <c r="B175" s="61"/>
      <c r="C175" s="61"/>
      <c r="D175" s="61"/>
      <c r="E175" s="61"/>
      <c r="F175" s="61"/>
    </row>
    <row r="176" spans="1:6">
      <c r="A176" s="61"/>
      <c r="B176" s="61"/>
      <c r="C176" s="61"/>
      <c r="D176" s="61"/>
      <c r="E176" s="61"/>
      <c r="F176" s="61"/>
    </row>
    <row r="177" spans="1:6">
      <c r="A177" s="61"/>
      <c r="B177" s="61"/>
      <c r="C177" s="61"/>
      <c r="D177" s="61"/>
      <c r="E177" s="61"/>
      <c r="F177" s="61"/>
    </row>
    <row r="178" spans="1:6">
      <c r="A178" s="61"/>
      <c r="B178" s="61"/>
      <c r="C178" s="61"/>
      <c r="D178" s="61"/>
      <c r="E178" s="61"/>
      <c r="F178" s="61"/>
    </row>
    <row r="179" spans="1:6">
      <c r="A179" s="61"/>
      <c r="B179" s="61"/>
      <c r="C179" s="61"/>
      <c r="D179" s="61"/>
      <c r="E179" s="61"/>
      <c r="F179" s="61"/>
    </row>
    <row r="180" spans="1:6">
      <c r="A180" s="61"/>
      <c r="B180" s="61"/>
      <c r="C180" s="61"/>
      <c r="D180" s="61"/>
      <c r="E180" s="61"/>
      <c r="F180" s="61"/>
    </row>
    <row r="181" spans="1:6">
      <c r="A181" s="61"/>
      <c r="B181" s="61"/>
      <c r="C181" s="61"/>
      <c r="D181" s="61"/>
      <c r="E181" s="61"/>
      <c r="F181" s="61"/>
    </row>
    <row r="182" spans="1:6">
      <c r="A182" s="61"/>
      <c r="B182" s="61"/>
      <c r="C182" s="61"/>
      <c r="D182" s="61"/>
      <c r="E182" s="61"/>
      <c r="F182" s="61"/>
    </row>
    <row r="183" spans="1:6">
      <c r="A183" s="61"/>
      <c r="B183" s="61"/>
      <c r="C183" s="61"/>
      <c r="D183" s="61"/>
      <c r="E183" s="61"/>
      <c r="F183" s="61"/>
    </row>
    <row r="184" spans="1:6">
      <c r="A184" s="61"/>
      <c r="B184" s="61"/>
      <c r="C184" s="61"/>
      <c r="D184" s="61"/>
      <c r="E184" s="61"/>
      <c r="F184" s="61"/>
    </row>
    <row r="185" spans="1:6">
      <c r="A185" s="61"/>
      <c r="B185" s="61"/>
      <c r="C185" s="61"/>
      <c r="D185" s="61"/>
      <c r="E185" s="61"/>
      <c r="F185" s="61"/>
    </row>
    <row r="186" spans="1:6">
      <c r="A186" s="61"/>
      <c r="B186" s="61"/>
      <c r="C186" s="61"/>
      <c r="D186" s="61"/>
      <c r="E186" s="61"/>
      <c r="F186" s="61"/>
    </row>
    <row r="187" spans="1:6">
      <c r="A187" s="61"/>
      <c r="B187" s="61"/>
      <c r="C187" s="61"/>
      <c r="D187" s="61"/>
      <c r="E187" s="61"/>
      <c r="F187" s="61"/>
    </row>
    <row r="188" spans="1:6">
      <c r="A188" s="61"/>
      <c r="B188" s="61"/>
      <c r="C188" s="61"/>
      <c r="D188" s="61"/>
      <c r="E188" s="61"/>
      <c r="F188" s="61"/>
    </row>
    <row r="189" spans="1:6">
      <c r="A189" s="61"/>
      <c r="B189" s="61"/>
      <c r="C189" s="61"/>
      <c r="D189" s="61"/>
      <c r="E189" s="61"/>
      <c r="F189" s="61"/>
    </row>
    <row r="190" spans="1:6">
      <c r="A190" s="61"/>
      <c r="B190" s="61"/>
      <c r="C190" s="61"/>
      <c r="D190" s="61"/>
      <c r="E190" s="61"/>
      <c r="F190" s="61"/>
    </row>
    <row r="191" spans="1:6">
      <c r="A191" s="61"/>
      <c r="B191" s="61"/>
      <c r="C191" s="61"/>
      <c r="D191" s="61"/>
      <c r="E191" s="61"/>
      <c r="F191" s="61"/>
    </row>
    <row r="192" spans="1:6">
      <c r="A192" s="61"/>
      <c r="B192" s="61"/>
      <c r="C192" s="61"/>
      <c r="D192" s="61"/>
      <c r="E192" s="61"/>
      <c r="F192" s="61"/>
    </row>
    <row r="193" spans="1:6">
      <c r="A193" s="61"/>
      <c r="B193" s="61"/>
      <c r="C193" s="61"/>
      <c r="D193" s="61"/>
      <c r="E193" s="61"/>
      <c r="F193" s="61"/>
    </row>
    <row r="194" spans="1:6">
      <c r="A194" s="61"/>
      <c r="B194" s="61"/>
      <c r="C194" s="61"/>
      <c r="D194" s="61"/>
      <c r="E194" s="61"/>
      <c r="F194" s="61"/>
    </row>
    <row r="195" spans="1:6">
      <c r="A195" s="61"/>
      <c r="B195" s="61"/>
      <c r="C195" s="61"/>
      <c r="D195" s="61"/>
      <c r="E195" s="61"/>
      <c r="F195" s="61"/>
    </row>
    <row r="196" spans="1:6">
      <c r="A196" s="61"/>
      <c r="B196" s="61"/>
      <c r="C196" s="61"/>
      <c r="D196" s="61"/>
      <c r="E196" s="61"/>
      <c r="F196" s="61"/>
    </row>
    <row r="197" spans="1:6">
      <c r="A197" s="61"/>
      <c r="B197" s="61"/>
      <c r="C197" s="61"/>
      <c r="D197" s="61"/>
      <c r="E197" s="61"/>
      <c r="F197" s="61"/>
    </row>
    <row r="198" spans="1:6">
      <c r="A198" s="61"/>
      <c r="B198" s="61"/>
      <c r="C198" s="61"/>
      <c r="D198" s="61"/>
      <c r="E198" s="61"/>
      <c r="F198" s="61"/>
    </row>
    <row r="199" spans="1:6">
      <c r="A199" s="61"/>
      <c r="B199" s="61"/>
      <c r="C199" s="61"/>
      <c r="D199" s="61"/>
      <c r="E199" s="61"/>
      <c r="F199" s="61"/>
    </row>
    <row r="200" spans="1:6">
      <c r="A200" s="61"/>
      <c r="B200" s="61"/>
      <c r="C200" s="61"/>
      <c r="D200" s="61"/>
      <c r="E200" s="61"/>
      <c r="F200" s="61"/>
    </row>
    <row r="201" spans="1:6">
      <c r="A201" s="61"/>
      <c r="B201" s="61"/>
      <c r="C201" s="61"/>
      <c r="D201" s="61"/>
      <c r="E201" s="61"/>
      <c r="F201" s="61"/>
    </row>
    <row r="202" spans="1:6">
      <c r="A202" s="61"/>
      <c r="B202" s="61"/>
      <c r="C202" s="61"/>
      <c r="D202" s="61"/>
      <c r="E202" s="61"/>
      <c r="F202" s="61"/>
    </row>
    <row r="203" spans="1:6">
      <c r="A203" s="61"/>
      <c r="B203" s="61"/>
      <c r="C203" s="61"/>
      <c r="D203" s="61"/>
      <c r="E203" s="61"/>
      <c r="F203" s="61"/>
    </row>
    <row r="204" spans="1:6">
      <c r="A204" s="61"/>
      <c r="B204" s="61"/>
      <c r="C204" s="61"/>
      <c r="D204" s="61"/>
      <c r="E204" s="61"/>
      <c r="F204" s="61"/>
    </row>
    <row r="205" spans="1:6">
      <c r="A205" s="61"/>
      <c r="B205" s="61"/>
      <c r="C205" s="61"/>
      <c r="D205" s="61"/>
      <c r="E205" s="61"/>
      <c r="F205" s="61"/>
    </row>
    <row r="206" spans="1:6">
      <c r="A206" s="61"/>
      <c r="B206" s="61"/>
      <c r="C206" s="61"/>
      <c r="D206" s="61"/>
      <c r="E206" s="61"/>
      <c r="F206" s="61"/>
    </row>
    <row r="207" spans="1:6">
      <c r="A207" s="61"/>
      <c r="B207" s="61"/>
      <c r="C207" s="61"/>
      <c r="D207" s="61"/>
      <c r="E207" s="61"/>
      <c r="F207" s="61"/>
    </row>
    <row r="208" spans="1:6">
      <c r="A208" s="61"/>
      <c r="B208" s="61"/>
      <c r="C208" s="61"/>
      <c r="D208" s="61"/>
      <c r="E208" s="61"/>
      <c r="F208" s="61"/>
    </row>
    <row r="209" spans="1:6">
      <c r="A209" s="61"/>
      <c r="B209" s="61"/>
      <c r="C209" s="61"/>
      <c r="D209" s="61"/>
      <c r="E209" s="61"/>
      <c r="F209" s="61"/>
    </row>
    <row r="210" spans="1:6">
      <c r="A210" s="61"/>
      <c r="B210" s="61"/>
      <c r="C210" s="61"/>
      <c r="D210" s="61"/>
      <c r="E210" s="61"/>
      <c r="F210" s="61"/>
    </row>
    <row r="211" spans="1:6">
      <c r="A211" s="61"/>
      <c r="B211" s="61"/>
      <c r="C211" s="61"/>
      <c r="D211" s="61"/>
      <c r="E211" s="61"/>
      <c r="F211" s="61"/>
    </row>
    <row r="212" spans="1:6">
      <c r="A212" s="61"/>
      <c r="B212" s="61"/>
      <c r="C212" s="61"/>
      <c r="D212" s="61"/>
      <c r="E212" s="61"/>
      <c r="F212" s="61"/>
    </row>
    <row r="213" spans="1:6">
      <c r="A213" s="61"/>
      <c r="B213" s="61"/>
      <c r="C213" s="61"/>
      <c r="D213" s="61"/>
      <c r="E213" s="61"/>
      <c r="F213" s="61"/>
    </row>
    <row r="214" spans="1:6">
      <c r="A214" s="61"/>
      <c r="B214" s="61"/>
      <c r="C214" s="61"/>
      <c r="D214" s="61"/>
      <c r="E214" s="61"/>
      <c r="F214" s="61"/>
    </row>
  </sheetData>
  <mergeCells count="3">
    <mergeCell ref="A70:G70"/>
    <mergeCell ref="F3:G3"/>
    <mergeCell ref="E41:G41"/>
  </mergeCells>
  <phoneticPr fontId="5" type="noConversion"/>
  <pageMargins left="0.78740157480314965" right="0.78740157480314965" top="1.1811023622047245" bottom="0.98425196850393704" header="0.51181102362204722" footer="0.51181102362204722"/>
  <pageSetup paperSize="9" scale="78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76"/>
  <sheetViews>
    <sheetView showGridLines="0" workbookViewId="0">
      <selection sqref="A1:H56"/>
    </sheetView>
  </sheetViews>
  <sheetFormatPr baseColWidth="10" defaultColWidth="9.85546875" defaultRowHeight="12.75"/>
  <cols>
    <col min="1" max="1" width="15.140625" style="93" customWidth="1"/>
    <col min="2" max="4" width="11.7109375" style="93" customWidth="1"/>
    <col min="5" max="7" width="11.7109375" style="94" customWidth="1"/>
    <col min="8" max="8" width="20.7109375" style="94" customWidth="1"/>
    <col min="9" max="9" width="4.7109375" style="94" customWidth="1"/>
    <col min="13" max="16384" width="9.85546875" style="93"/>
  </cols>
  <sheetData>
    <row r="1" spans="1:9" ht="24.75" customHeight="1">
      <c r="A1" s="18" t="s">
        <v>73</v>
      </c>
      <c r="H1" s="95" t="s">
        <v>145</v>
      </c>
      <c r="I1" s="95"/>
    </row>
    <row r="2" spans="1:9" ht="18.95" customHeight="1">
      <c r="H2" s="96"/>
      <c r="I2" s="96"/>
    </row>
    <row r="3" spans="1:9" ht="18.95" customHeight="1">
      <c r="A3" s="292" t="s">
        <v>474</v>
      </c>
      <c r="F3" s="480" t="s">
        <v>452</v>
      </c>
      <c r="G3" s="480"/>
      <c r="H3" s="480"/>
      <c r="I3" s="407"/>
    </row>
    <row r="4" spans="1:9" ht="18.95" customHeight="1">
      <c r="A4" s="31"/>
      <c r="H4" s="29"/>
      <c r="I4" s="29"/>
    </row>
    <row r="5" spans="1:9" ht="18.95" customHeight="1"/>
    <row r="6" spans="1:9" ht="16.5" customHeight="1">
      <c r="A6" s="293" t="s">
        <v>505</v>
      </c>
      <c r="B6" s="478" t="s">
        <v>738</v>
      </c>
      <c r="C6" s="478"/>
      <c r="D6" s="478"/>
      <c r="E6" s="478" t="s">
        <v>737</v>
      </c>
      <c r="F6" s="478"/>
      <c r="G6" s="478"/>
      <c r="H6" s="58" t="s">
        <v>506</v>
      </c>
      <c r="I6" s="58"/>
    </row>
    <row r="7" spans="1:9" ht="13.5" customHeight="1">
      <c r="A7" s="98" t="s">
        <v>767</v>
      </c>
      <c r="B7" s="104" t="s">
        <v>156</v>
      </c>
      <c r="C7" s="104" t="s">
        <v>157</v>
      </c>
      <c r="D7" s="104" t="s">
        <v>158</v>
      </c>
      <c r="E7" s="104" t="s">
        <v>156</v>
      </c>
      <c r="F7" s="104" t="s">
        <v>157</v>
      </c>
      <c r="G7" s="104" t="s">
        <v>158</v>
      </c>
      <c r="H7" s="102" t="s">
        <v>766</v>
      </c>
      <c r="I7" s="102"/>
    </row>
    <row r="8" spans="1:9" ht="13.5" customHeight="1">
      <c r="B8" s="10" t="s">
        <v>484</v>
      </c>
      <c r="C8" s="10" t="s">
        <v>482</v>
      </c>
      <c r="D8" s="10" t="s">
        <v>483</v>
      </c>
      <c r="E8" s="10" t="s">
        <v>484</v>
      </c>
      <c r="F8" s="10" t="s">
        <v>482</v>
      </c>
      <c r="G8" s="10" t="s">
        <v>483</v>
      </c>
      <c r="H8" s="102"/>
      <c r="I8" s="102"/>
    </row>
    <row r="9" spans="1:9" ht="12" customHeight="1">
      <c r="A9" s="9" t="s">
        <v>307</v>
      </c>
      <c r="E9" s="93"/>
      <c r="F9" s="93"/>
      <c r="G9" s="93"/>
      <c r="H9" s="369" t="s">
        <v>393</v>
      </c>
      <c r="I9" s="369"/>
    </row>
    <row r="10" spans="1:9" ht="18" customHeight="1">
      <c r="A10" s="106" t="s">
        <v>2</v>
      </c>
      <c r="B10" s="7">
        <v>2851</v>
      </c>
      <c r="C10" s="7">
        <v>13820</v>
      </c>
      <c r="D10" s="7">
        <v>10873</v>
      </c>
      <c r="E10" s="7">
        <v>4501</v>
      </c>
      <c r="F10" s="7">
        <v>6398</v>
      </c>
      <c r="G10" s="7">
        <v>5872</v>
      </c>
      <c r="H10" s="108" t="s">
        <v>78</v>
      </c>
    </row>
    <row r="11" spans="1:9" ht="18" customHeight="1">
      <c r="A11" s="106" t="s">
        <v>476</v>
      </c>
      <c r="B11" s="7">
        <v>406</v>
      </c>
      <c r="C11" s="7">
        <v>1863</v>
      </c>
      <c r="D11" s="1">
        <v>1551</v>
      </c>
      <c r="E11" s="7">
        <v>511</v>
      </c>
      <c r="F11" s="7">
        <v>1197</v>
      </c>
      <c r="G11" s="1">
        <v>974</v>
      </c>
      <c r="H11" s="110" t="s">
        <v>84</v>
      </c>
    </row>
    <row r="12" spans="1:9" ht="18" customHeight="1">
      <c r="A12" s="111" t="s">
        <v>10</v>
      </c>
      <c r="B12" s="7">
        <v>1556</v>
      </c>
      <c r="C12" s="7">
        <v>6967</v>
      </c>
      <c r="D12" s="7">
        <v>6164</v>
      </c>
      <c r="E12" s="7">
        <v>1837</v>
      </c>
      <c r="F12" s="7">
        <v>3018</v>
      </c>
      <c r="G12" s="7">
        <v>3071</v>
      </c>
      <c r="H12" s="110" t="s">
        <v>87</v>
      </c>
    </row>
    <row r="13" spans="1:9" ht="18" customHeight="1">
      <c r="A13" s="106" t="s">
        <v>153</v>
      </c>
      <c r="B13" s="7">
        <v>11888</v>
      </c>
      <c r="C13" s="7">
        <v>25086</v>
      </c>
      <c r="D13" s="7">
        <v>23934</v>
      </c>
      <c r="E13" s="7">
        <v>36723</v>
      </c>
      <c r="F13" s="7">
        <v>24264</v>
      </c>
      <c r="G13" s="7">
        <v>20559</v>
      </c>
      <c r="H13" s="108" t="s">
        <v>159</v>
      </c>
    </row>
    <row r="14" spans="1:9" ht="18" customHeight="1">
      <c r="A14" s="111" t="s">
        <v>11</v>
      </c>
      <c r="B14" s="7">
        <v>1600</v>
      </c>
      <c r="C14" s="7">
        <v>4554</v>
      </c>
      <c r="D14" s="7">
        <v>4480</v>
      </c>
      <c r="E14" s="7">
        <v>2179</v>
      </c>
      <c r="F14" s="7">
        <v>3156</v>
      </c>
      <c r="G14" s="7">
        <v>3123</v>
      </c>
      <c r="H14" s="110" t="s">
        <v>89</v>
      </c>
    </row>
    <row r="15" spans="1:9" ht="18" customHeight="1">
      <c r="A15" s="106" t="s">
        <v>13</v>
      </c>
      <c r="B15" s="7">
        <v>271</v>
      </c>
      <c r="C15" s="7">
        <v>847</v>
      </c>
      <c r="D15" s="7">
        <v>851</v>
      </c>
      <c r="E15" s="7">
        <v>481</v>
      </c>
      <c r="F15" s="7">
        <v>788</v>
      </c>
      <c r="G15" s="7">
        <v>607</v>
      </c>
      <c r="H15" s="110" t="s">
        <v>91</v>
      </c>
    </row>
    <row r="16" spans="1:9" ht="18" customHeight="1">
      <c r="A16" s="106" t="s">
        <v>154</v>
      </c>
      <c r="B16" s="7">
        <v>1663</v>
      </c>
      <c r="C16" s="7">
        <v>11038</v>
      </c>
      <c r="D16" s="7">
        <v>9662</v>
      </c>
      <c r="E16" s="7">
        <v>3512</v>
      </c>
      <c r="F16" s="7">
        <v>4532</v>
      </c>
      <c r="G16" s="7">
        <v>4304</v>
      </c>
      <c r="H16" s="110" t="s">
        <v>160</v>
      </c>
    </row>
    <row r="17" spans="1:9" ht="18" customHeight="1">
      <c r="A17" s="106" t="s">
        <v>17</v>
      </c>
      <c r="B17" s="7">
        <v>3207</v>
      </c>
      <c r="C17" s="7">
        <v>6873</v>
      </c>
      <c r="D17" s="7">
        <v>7640</v>
      </c>
      <c r="E17" s="7">
        <v>3338</v>
      </c>
      <c r="F17" s="7">
        <v>4243</v>
      </c>
      <c r="G17" s="7">
        <v>4397</v>
      </c>
      <c r="H17" s="110" t="s">
        <v>95</v>
      </c>
    </row>
    <row r="18" spans="1:9" ht="18" customHeight="1">
      <c r="A18" s="106" t="s">
        <v>21</v>
      </c>
      <c r="B18" s="7">
        <v>1287</v>
      </c>
      <c r="C18" s="7">
        <v>3257</v>
      </c>
      <c r="D18" s="7">
        <v>3200</v>
      </c>
      <c r="E18" s="7">
        <v>923</v>
      </c>
      <c r="F18" s="7">
        <v>1756</v>
      </c>
      <c r="G18" s="7">
        <v>1905</v>
      </c>
      <c r="H18" s="110" t="s">
        <v>100</v>
      </c>
    </row>
    <row r="19" spans="1:9" ht="18" customHeight="1">
      <c r="A19" s="106" t="s">
        <v>24</v>
      </c>
      <c r="B19" s="7">
        <v>397</v>
      </c>
      <c r="C19" s="7">
        <v>2817</v>
      </c>
      <c r="D19" s="7">
        <v>2429</v>
      </c>
      <c r="E19" s="7">
        <v>201</v>
      </c>
      <c r="F19" s="7">
        <v>1043</v>
      </c>
      <c r="G19" s="7">
        <v>825</v>
      </c>
      <c r="H19" s="110" t="s">
        <v>161</v>
      </c>
    </row>
    <row r="20" spans="1:9" ht="18" customHeight="1">
      <c r="A20" s="106" t="s">
        <v>28</v>
      </c>
      <c r="B20" s="7">
        <v>3005</v>
      </c>
      <c r="C20" s="7">
        <v>14802</v>
      </c>
      <c r="D20" s="7">
        <v>10284</v>
      </c>
      <c r="E20" s="7">
        <v>4294</v>
      </c>
      <c r="F20" s="7">
        <v>5594</v>
      </c>
      <c r="G20" s="7">
        <v>5486</v>
      </c>
      <c r="H20" s="110" t="s">
        <v>162</v>
      </c>
    </row>
    <row r="21" spans="1:9" ht="18" customHeight="1">
      <c r="A21" s="106" t="s">
        <v>30</v>
      </c>
      <c r="B21" s="7">
        <v>5098</v>
      </c>
      <c r="C21" s="7">
        <v>9311</v>
      </c>
      <c r="D21" s="7">
        <v>9112</v>
      </c>
      <c r="E21" s="7">
        <v>4573</v>
      </c>
      <c r="F21" s="7">
        <v>4687</v>
      </c>
      <c r="G21" s="7">
        <v>4992</v>
      </c>
      <c r="H21" s="110" t="s">
        <v>110</v>
      </c>
    </row>
    <row r="22" spans="1:9" ht="18" customHeight="1">
      <c r="A22" s="106" t="s">
        <v>32</v>
      </c>
      <c r="B22" s="7">
        <v>1233</v>
      </c>
      <c r="C22" s="7">
        <v>6462</v>
      </c>
      <c r="D22" s="7">
        <v>5840</v>
      </c>
      <c r="E22" s="7">
        <v>1212</v>
      </c>
      <c r="F22" s="7">
        <v>2734</v>
      </c>
      <c r="G22" s="7">
        <v>2716</v>
      </c>
      <c r="H22" s="110" t="s">
        <v>112</v>
      </c>
    </row>
    <row r="23" spans="1:9" ht="18" customHeight="1">
      <c r="A23" s="106" t="s">
        <v>34</v>
      </c>
      <c r="B23" s="7">
        <v>249</v>
      </c>
      <c r="C23" s="7">
        <v>1692</v>
      </c>
      <c r="D23" s="7">
        <v>1727</v>
      </c>
      <c r="E23" s="7">
        <v>487</v>
      </c>
      <c r="F23" s="7">
        <v>1388</v>
      </c>
      <c r="G23" s="7">
        <v>1366</v>
      </c>
      <c r="H23" s="110" t="s">
        <v>114</v>
      </c>
    </row>
    <row r="24" spans="1:9" ht="18" customHeight="1">
      <c r="A24" s="106" t="s">
        <v>37</v>
      </c>
      <c r="B24" s="7">
        <v>1930</v>
      </c>
      <c r="C24" s="7">
        <v>7543</v>
      </c>
      <c r="D24" s="1">
        <v>7027</v>
      </c>
      <c r="E24" s="7">
        <v>2239</v>
      </c>
      <c r="F24" s="7">
        <v>3635</v>
      </c>
      <c r="G24" s="1">
        <v>3093</v>
      </c>
      <c r="H24" s="110" t="s">
        <v>163</v>
      </c>
    </row>
    <row r="25" spans="1:9" ht="18" customHeight="1">
      <c r="A25" s="106" t="s">
        <v>39</v>
      </c>
      <c r="B25" s="7">
        <v>3738</v>
      </c>
      <c r="C25" s="7">
        <v>14138</v>
      </c>
      <c r="D25" s="7">
        <v>15307</v>
      </c>
      <c r="E25" s="7">
        <v>7722</v>
      </c>
      <c r="F25" s="7">
        <v>7867</v>
      </c>
      <c r="G25" s="7">
        <v>9848</v>
      </c>
      <c r="H25" s="110" t="s">
        <v>119</v>
      </c>
    </row>
    <row r="26" spans="1:9" ht="18" customHeight="1">
      <c r="A26" s="106" t="s">
        <v>42</v>
      </c>
      <c r="B26" s="7">
        <v>3084</v>
      </c>
      <c r="C26" s="7">
        <v>5365</v>
      </c>
      <c r="D26" s="7">
        <v>5835</v>
      </c>
      <c r="E26" s="7">
        <v>1939</v>
      </c>
      <c r="F26" s="7">
        <v>2276</v>
      </c>
      <c r="G26" s="7">
        <v>2629</v>
      </c>
      <c r="H26" s="108" t="s">
        <v>122</v>
      </c>
    </row>
    <row r="27" spans="1:9" ht="18" customHeight="1">
      <c r="A27" s="106" t="s">
        <v>155</v>
      </c>
      <c r="B27" s="7">
        <v>694</v>
      </c>
      <c r="C27" s="7">
        <v>4173</v>
      </c>
      <c r="D27" s="7">
        <v>3965</v>
      </c>
      <c r="E27" s="7">
        <v>2717</v>
      </c>
      <c r="F27" s="7">
        <v>3397</v>
      </c>
      <c r="G27" s="7">
        <v>2859</v>
      </c>
      <c r="H27" s="110" t="s">
        <v>164</v>
      </c>
    </row>
    <row r="28" spans="1:9" ht="18" customHeight="1">
      <c r="A28" s="106" t="s">
        <v>50</v>
      </c>
      <c r="B28" s="7">
        <v>1522</v>
      </c>
      <c r="C28" s="7">
        <v>9818</v>
      </c>
      <c r="D28" s="7">
        <v>9016</v>
      </c>
      <c r="E28" s="7">
        <v>3981</v>
      </c>
      <c r="F28" s="7">
        <v>4754</v>
      </c>
      <c r="G28" s="7">
        <v>5295</v>
      </c>
      <c r="H28" s="110" t="s">
        <v>165</v>
      </c>
    </row>
    <row r="29" spans="1:9" ht="18" customHeight="1">
      <c r="A29" s="106" t="s">
        <v>51</v>
      </c>
      <c r="B29" s="7">
        <v>567</v>
      </c>
      <c r="C29" s="7">
        <v>2651</v>
      </c>
      <c r="D29" s="7">
        <v>2634</v>
      </c>
      <c r="E29" s="7">
        <v>695</v>
      </c>
      <c r="F29" s="7">
        <v>1672</v>
      </c>
      <c r="G29" s="7">
        <v>1552</v>
      </c>
      <c r="H29" s="110" t="s">
        <v>131</v>
      </c>
    </row>
    <row r="30" spans="1:9" ht="18" customHeight="1">
      <c r="A30" s="106" t="s">
        <v>53</v>
      </c>
      <c r="B30" s="7">
        <v>2504</v>
      </c>
      <c r="C30" s="7">
        <v>6262</v>
      </c>
      <c r="D30" s="7">
        <v>6308</v>
      </c>
      <c r="E30" s="7">
        <v>1982</v>
      </c>
      <c r="F30" s="7">
        <v>1808</v>
      </c>
      <c r="G30" s="7">
        <v>2009</v>
      </c>
      <c r="H30" s="110" t="s">
        <v>132</v>
      </c>
    </row>
    <row r="31" spans="1:9" ht="12" customHeight="1">
      <c r="B31" s="7"/>
      <c r="C31" s="7"/>
      <c r="D31" s="7"/>
      <c r="E31" s="7"/>
      <c r="F31" s="7"/>
      <c r="G31" s="7"/>
      <c r="H31" s="93"/>
      <c r="I31" s="93"/>
    </row>
    <row r="32" spans="1:9" s="9" customFormat="1" ht="14.25">
      <c r="A32" s="112" t="s">
        <v>77</v>
      </c>
      <c r="B32" s="182">
        <f t="shared" ref="B32:G32" si="0">SUM(B10:B30)</f>
        <v>48750</v>
      </c>
      <c r="C32" s="182">
        <f t="shared" si="0"/>
        <v>159339</v>
      </c>
      <c r="D32" s="182">
        <f t="shared" si="0"/>
        <v>147839</v>
      </c>
      <c r="E32" s="182">
        <f t="shared" si="0"/>
        <v>86047</v>
      </c>
      <c r="F32" s="182">
        <f t="shared" si="0"/>
        <v>90207</v>
      </c>
      <c r="G32" s="182">
        <f t="shared" si="0"/>
        <v>87482</v>
      </c>
      <c r="H32" s="113" t="s">
        <v>0</v>
      </c>
      <c r="I32" s="113"/>
    </row>
    <row r="33" spans="2:9" ht="12.75" customHeight="1">
      <c r="B33" s="119"/>
      <c r="C33" s="119"/>
      <c r="D33" s="119"/>
      <c r="E33" s="119"/>
      <c r="F33" s="119"/>
      <c r="G33" s="119"/>
      <c r="H33" s="96"/>
      <c r="I33" s="96"/>
    </row>
    <row r="34" spans="2:9" ht="12.75" customHeight="1">
      <c r="B34" s="9"/>
      <c r="C34" s="9"/>
      <c r="E34" s="86"/>
      <c r="F34" s="10"/>
      <c r="G34" s="10"/>
      <c r="H34" s="96"/>
      <c r="I34" s="96"/>
    </row>
    <row r="35" spans="2:9" ht="12.75" customHeight="1">
      <c r="E35" s="86"/>
      <c r="F35" s="86"/>
      <c r="G35" s="86"/>
      <c r="H35" s="96"/>
      <c r="I35" s="96"/>
    </row>
    <row r="36" spans="2:9" ht="12.75" customHeight="1">
      <c r="B36" s="106"/>
      <c r="C36" s="106" t="s">
        <v>74</v>
      </c>
      <c r="E36" s="86"/>
      <c r="F36" s="86"/>
      <c r="G36" s="86"/>
      <c r="H36" s="96"/>
      <c r="I36" s="96"/>
    </row>
    <row r="37" spans="2:9" ht="12.75" customHeight="1">
      <c r="E37" s="86"/>
      <c r="F37" s="86"/>
      <c r="G37" s="86"/>
      <c r="H37" s="96"/>
      <c r="I37" s="96"/>
    </row>
    <row r="38" spans="2:9" ht="12.75" customHeight="1">
      <c r="H38" s="96"/>
      <c r="I38" s="96"/>
    </row>
    <row r="39" spans="2:9" ht="12.75" customHeight="1">
      <c r="H39" s="96"/>
      <c r="I39" s="96"/>
    </row>
    <row r="40" spans="2:9" ht="12.75" customHeight="1">
      <c r="H40" s="96"/>
      <c r="I40" s="96"/>
    </row>
    <row r="41" spans="2:9" ht="12.75" customHeight="1">
      <c r="H41" s="96"/>
      <c r="I41" s="96"/>
    </row>
    <row r="42" spans="2:9" ht="12.95" customHeight="1">
      <c r="H42" s="96"/>
      <c r="I42" s="96"/>
    </row>
    <row r="43" spans="2:9" ht="12.95" customHeight="1">
      <c r="H43" s="96"/>
      <c r="I43" s="96"/>
    </row>
    <row r="44" spans="2:9" ht="12.95" customHeight="1">
      <c r="H44" s="96"/>
      <c r="I44" s="96"/>
    </row>
    <row r="45" spans="2:9" ht="12.95" customHeight="1">
      <c r="H45" s="96"/>
      <c r="I45" s="96"/>
    </row>
    <row r="46" spans="2:9" ht="12.95" customHeight="1">
      <c r="E46" s="93"/>
      <c r="F46" s="93"/>
      <c r="G46" s="93"/>
      <c r="H46" s="96"/>
      <c r="I46" s="96"/>
    </row>
    <row r="47" spans="2:9" ht="12.95" customHeight="1">
      <c r="E47" s="93"/>
      <c r="F47" s="93"/>
      <c r="G47" s="93"/>
      <c r="H47" s="96"/>
      <c r="I47" s="96"/>
    </row>
    <row r="48" spans="2:9" ht="12.95" customHeight="1">
      <c r="E48" s="93"/>
      <c r="F48" s="93"/>
      <c r="G48" s="93"/>
      <c r="H48" s="96"/>
      <c r="I48" s="96"/>
    </row>
    <row r="49" spans="1:9" ht="12.95" customHeight="1">
      <c r="E49" s="93"/>
      <c r="F49" s="93"/>
      <c r="G49" s="93"/>
      <c r="H49" s="96"/>
      <c r="I49" s="96"/>
    </row>
    <row r="50" spans="1:9" ht="12.95" customHeight="1"/>
    <row r="51" spans="1:9" ht="12.95" customHeight="1"/>
    <row r="52" spans="1:9" ht="12.95" customHeight="1"/>
    <row r="53" spans="1:9" ht="12.95" customHeight="1"/>
    <row r="54" spans="1:9" ht="12.75" customHeight="1">
      <c r="A54" s="59" t="s">
        <v>516</v>
      </c>
      <c r="H54" s="93"/>
      <c r="I54" s="93"/>
    </row>
    <row r="55" spans="1:9" ht="12.75" customHeight="1">
      <c r="A55" s="59" t="s">
        <v>726</v>
      </c>
      <c r="B55" s="59"/>
      <c r="C55" s="19"/>
      <c r="D55" s="19"/>
      <c r="E55" s="125"/>
      <c r="F55" s="19"/>
      <c r="G55" s="125"/>
      <c r="H55" s="60" t="s">
        <v>725</v>
      </c>
      <c r="I55" s="60"/>
    </row>
    <row r="56" spans="1:9" ht="12.75" customHeight="1">
      <c r="A56" s="479"/>
      <c r="B56" s="479"/>
      <c r="C56" s="479"/>
      <c r="D56" s="479"/>
      <c r="E56" s="479"/>
      <c r="F56" s="479"/>
      <c r="G56" s="479"/>
      <c r="H56" s="479"/>
      <c r="I56" s="406"/>
    </row>
    <row r="57" spans="1:9" ht="12.75" customHeight="1"/>
    <row r="58" spans="1:9" ht="12.75" customHeight="1"/>
    <row r="59" spans="1:9" ht="12.75" customHeight="1"/>
    <row r="60" spans="1:9" ht="12.75" customHeight="1"/>
    <row r="61" spans="1:9" ht="12.75" customHeight="1"/>
    <row r="76" spans="3:3">
      <c r="C76" s="116"/>
    </row>
  </sheetData>
  <mergeCells count="4">
    <mergeCell ref="E6:G6"/>
    <mergeCell ref="B6:D6"/>
    <mergeCell ref="A56:H56"/>
    <mergeCell ref="F3:H3"/>
  </mergeCells>
  <phoneticPr fontId="5" type="noConversion"/>
  <pageMargins left="0.78740157480314965" right="0.78740157480314965" top="1.1811023622047245" bottom="1.3779527559055118" header="0.51181102362204722" footer="0.51181102362204722"/>
  <pageSetup paperSize="9" scale="77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S140"/>
  <sheetViews>
    <sheetView showGridLines="0" topLeftCell="A42" workbookViewId="0">
      <selection activeCell="A58" sqref="A58:H120"/>
    </sheetView>
  </sheetViews>
  <sheetFormatPr baseColWidth="10" defaultColWidth="9.85546875" defaultRowHeight="12.75"/>
  <cols>
    <col min="1" max="1" width="17.7109375" style="93" customWidth="1"/>
    <col min="2" max="4" width="10.7109375" style="93" customWidth="1"/>
    <col min="5" max="7" width="10.7109375" style="94" customWidth="1"/>
    <col min="8" max="8" width="20.7109375" style="94" customWidth="1"/>
    <col min="9" max="9" width="4.7109375" style="93" customWidth="1"/>
    <col min="10" max="18" width="9.85546875" style="93"/>
    <col min="20" max="16384" width="9.85546875" style="93"/>
  </cols>
  <sheetData>
    <row r="1" spans="1:8" ht="24.75" customHeight="1">
      <c r="A1" s="18" t="s">
        <v>73</v>
      </c>
      <c r="H1" s="95" t="s">
        <v>145</v>
      </c>
    </row>
    <row r="2" spans="1:8" ht="18.95" customHeight="1">
      <c r="H2" s="96"/>
    </row>
    <row r="3" spans="1:8" ht="22.5" customHeight="1">
      <c r="A3" s="292" t="s">
        <v>594</v>
      </c>
      <c r="F3" s="480" t="s">
        <v>595</v>
      </c>
      <c r="G3" s="480"/>
      <c r="H3" s="480"/>
    </row>
    <row r="4" spans="1:8" ht="18.95" customHeight="1">
      <c r="A4" s="183" t="s">
        <v>706</v>
      </c>
      <c r="F4" s="481" t="s">
        <v>705</v>
      </c>
      <c r="G4" s="481"/>
      <c r="H4" s="481"/>
    </row>
    <row r="5" spans="1:8" ht="18.95" customHeight="1"/>
    <row r="6" spans="1:8" ht="14.45" customHeight="1">
      <c r="A6" s="293" t="s">
        <v>505</v>
      </c>
      <c r="B6" s="478" t="s">
        <v>738</v>
      </c>
      <c r="C6" s="478"/>
      <c r="D6" s="478"/>
      <c r="E6" s="478" t="s">
        <v>737</v>
      </c>
      <c r="F6" s="478"/>
      <c r="G6" s="478"/>
      <c r="H6" s="58" t="s">
        <v>506</v>
      </c>
    </row>
    <row r="7" spans="1:8" ht="14.45" customHeight="1">
      <c r="A7" s="98" t="s">
        <v>767</v>
      </c>
      <c r="B7" s="104" t="s">
        <v>156</v>
      </c>
      <c r="C7" s="104" t="s">
        <v>157</v>
      </c>
      <c r="D7" s="104" t="s">
        <v>158</v>
      </c>
      <c r="E7" s="104" t="s">
        <v>156</v>
      </c>
      <c r="F7" s="104" t="s">
        <v>157</v>
      </c>
      <c r="G7" s="104" t="s">
        <v>158</v>
      </c>
      <c r="H7" s="102" t="s">
        <v>766</v>
      </c>
    </row>
    <row r="8" spans="1:8" ht="14.45" customHeight="1">
      <c r="B8" s="10" t="s">
        <v>484</v>
      </c>
      <c r="C8" s="10" t="s">
        <v>482</v>
      </c>
      <c r="D8" s="10" t="s">
        <v>483</v>
      </c>
      <c r="E8" s="10" t="s">
        <v>484</v>
      </c>
      <c r="F8" s="10" t="s">
        <v>482</v>
      </c>
      <c r="G8" s="10" t="s">
        <v>483</v>
      </c>
      <c r="H8" s="102"/>
    </row>
    <row r="9" spans="1:8" ht="14.45" customHeight="1">
      <c r="A9" s="9"/>
      <c r="E9" s="93"/>
      <c r="F9" s="93"/>
      <c r="G9" s="93"/>
      <c r="H9" s="369"/>
    </row>
    <row r="10" spans="1:8" ht="14.45" customHeight="1">
      <c r="A10" s="147" t="s">
        <v>55</v>
      </c>
      <c r="B10" s="6">
        <f t="shared" ref="B10:G10" si="0">SUM(B11:B17)</f>
        <v>4322</v>
      </c>
      <c r="C10" s="6">
        <f t="shared" si="0"/>
        <v>7127</v>
      </c>
      <c r="D10" s="6">
        <f t="shared" si="0"/>
        <v>6920</v>
      </c>
      <c r="E10" s="6">
        <f t="shared" si="0"/>
        <v>62</v>
      </c>
      <c r="F10" s="6">
        <f t="shared" si="0"/>
        <v>67</v>
      </c>
      <c r="G10" s="6">
        <f t="shared" si="0"/>
        <v>83</v>
      </c>
      <c r="H10" s="149" t="s">
        <v>418</v>
      </c>
    </row>
    <row r="11" spans="1:8" ht="14.45" customHeight="1">
      <c r="A11" s="153" t="s">
        <v>2</v>
      </c>
      <c r="B11" s="93">
        <v>339</v>
      </c>
      <c r="C11" s="93">
        <v>1692</v>
      </c>
      <c r="D11" s="93">
        <v>1328</v>
      </c>
      <c r="E11" s="93">
        <v>22</v>
      </c>
      <c r="F11" s="93">
        <v>12</v>
      </c>
      <c r="G11" s="93">
        <v>23</v>
      </c>
      <c r="H11" s="154" t="s">
        <v>78</v>
      </c>
    </row>
    <row r="12" spans="1:8" ht="14.45" customHeight="1">
      <c r="A12" s="156" t="s">
        <v>1</v>
      </c>
      <c r="B12" s="93">
        <v>2158</v>
      </c>
      <c r="C12" s="93">
        <v>1660</v>
      </c>
      <c r="D12" s="93">
        <v>2494</v>
      </c>
      <c r="E12" s="93">
        <v>10</v>
      </c>
      <c r="F12" s="93">
        <v>8</v>
      </c>
      <c r="G12" s="93">
        <v>13</v>
      </c>
      <c r="H12" s="157" t="s">
        <v>79</v>
      </c>
    </row>
    <row r="13" spans="1:8" ht="14.45" customHeight="1">
      <c r="A13" s="156" t="s">
        <v>3</v>
      </c>
      <c r="B13" s="93">
        <v>690</v>
      </c>
      <c r="C13" s="93">
        <v>1390</v>
      </c>
      <c r="D13" s="93">
        <v>1133</v>
      </c>
      <c r="E13" s="93">
        <v>19</v>
      </c>
      <c r="F13" s="93">
        <v>35</v>
      </c>
      <c r="G13" s="93">
        <v>34</v>
      </c>
      <c r="H13" s="158" t="s">
        <v>80</v>
      </c>
    </row>
    <row r="14" spans="1:8" ht="14.45" customHeight="1">
      <c r="A14" s="153" t="s">
        <v>4</v>
      </c>
      <c r="B14" s="93">
        <v>574</v>
      </c>
      <c r="C14" s="93">
        <v>785</v>
      </c>
      <c r="D14" s="93">
        <v>676</v>
      </c>
      <c r="E14" s="93">
        <v>9</v>
      </c>
      <c r="F14" s="93">
        <v>5</v>
      </c>
      <c r="G14" s="93">
        <v>10</v>
      </c>
      <c r="H14" s="154" t="s">
        <v>81</v>
      </c>
    </row>
    <row r="15" spans="1:8" ht="14.45" customHeight="1">
      <c r="A15" s="156" t="s">
        <v>5</v>
      </c>
      <c r="B15" s="93">
        <v>203</v>
      </c>
      <c r="C15" s="93">
        <v>670</v>
      </c>
      <c r="D15" s="93">
        <v>611</v>
      </c>
      <c r="E15" s="368">
        <v>0</v>
      </c>
      <c r="F15" s="368">
        <v>0</v>
      </c>
      <c r="G15" s="368">
        <v>0</v>
      </c>
      <c r="H15" s="158" t="s">
        <v>82</v>
      </c>
    </row>
    <row r="16" spans="1:8" ht="14.45" customHeight="1">
      <c r="A16" s="156" t="s">
        <v>6</v>
      </c>
      <c r="B16" s="93">
        <v>51</v>
      </c>
      <c r="C16" s="93">
        <v>253</v>
      </c>
      <c r="D16" s="93">
        <v>241</v>
      </c>
      <c r="E16" s="368">
        <v>0</v>
      </c>
      <c r="F16" s="368">
        <v>0</v>
      </c>
      <c r="G16" s="368">
        <v>0</v>
      </c>
      <c r="H16" s="158" t="s">
        <v>463</v>
      </c>
    </row>
    <row r="17" spans="1:18" ht="14.45" customHeight="1">
      <c r="A17" s="156" t="s">
        <v>7</v>
      </c>
      <c r="B17" s="93">
        <v>307</v>
      </c>
      <c r="C17" s="93">
        <v>677</v>
      </c>
      <c r="D17" s="93">
        <v>437</v>
      </c>
      <c r="E17" s="93">
        <v>2</v>
      </c>
      <c r="F17" s="93">
        <v>7</v>
      </c>
      <c r="G17" s="93">
        <v>3</v>
      </c>
      <c r="H17" s="158" t="s">
        <v>83</v>
      </c>
    </row>
    <row r="18" spans="1:18" ht="14.45" customHeight="1">
      <c r="A18" s="147" t="s">
        <v>486</v>
      </c>
      <c r="B18" s="6">
        <f t="shared" ref="B18:G18" si="1">B19</f>
        <v>1538</v>
      </c>
      <c r="C18" s="6">
        <f t="shared" si="1"/>
        <v>1124</v>
      </c>
      <c r="D18" s="6">
        <f t="shared" si="1"/>
        <v>1650</v>
      </c>
      <c r="E18" s="401">
        <f t="shared" si="1"/>
        <v>0</v>
      </c>
      <c r="F18" s="6">
        <f t="shared" si="1"/>
        <v>1</v>
      </c>
      <c r="G18" s="6">
        <f t="shared" si="1"/>
        <v>1</v>
      </c>
      <c r="H18" s="159" t="s">
        <v>419</v>
      </c>
    </row>
    <row r="19" spans="1:18" ht="14.45" customHeight="1">
      <c r="A19" s="156" t="s">
        <v>476</v>
      </c>
      <c r="B19" s="93">
        <v>1538</v>
      </c>
      <c r="C19" s="93">
        <v>1124</v>
      </c>
      <c r="D19" s="93">
        <v>1650</v>
      </c>
      <c r="E19" s="368">
        <v>0</v>
      </c>
      <c r="F19" s="93">
        <v>1</v>
      </c>
      <c r="G19" s="93">
        <v>1</v>
      </c>
      <c r="H19" s="158" t="s">
        <v>84</v>
      </c>
    </row>
    <row r="20" spans="1:18" ht="14.45" customHeight="1">
      <c r="A20" s="147" t="s">
        <v>204</v>
      </c>
      <c r="B20" s="6">
        <f t="shared" ref="B20:F20" si="2">SUM(B21:B24)</f>
        <v>2693</v>
      </c>
      <c r="C20" s="6">
        <f t="shared" si="2"/>
        <v>7494</v>
      </c>
      <c r="D20" s="6">
        <f t="shared" si="2"/>
        <v>6311</v>
      </c>
      <c r="E20" s="6">
        <f t="shared" si="2"/>
        <v>8</v>
      </c>
      <c r="F20" s="6">
        <f t="shared" si="2"/>
        <v>33</v>
      </c>
      <c r="G20" s="6">
        <f>SUM(G21:G24)</f>
        <v>28</v>
      </c>
      <c r="H20" s="159" t="s">
        <v>420</v>
      </c>
    </row>
    <row r="21" spans="1:18" ht="14.45" customHeight="1">
      <c r="A21" s="156" t="s">
        <v>8</v>
      </c>
      <c r="B21" s="93">
        <v>472</v>
      </c>
      <c r="C21" s="93">
        <v>1097</v>
      </c>
      <c r="D21" s="93">
        <v>1019</v>
      </c>
      <c r="E21" s="368">
        <v>0</v>
      </c>
      <c r="F21" s="93">
        <v>13</v>
      </c>
      <c r="G21" s="93">
        <v>9</v>
      </c>
      <c r="H21" s="158" t="s">
        <v>85</v>
      </c>
    </row>
    <row r="22" spans="1:18" ht="14.45" customHeight="1">
      <c r="A22" s="153" t="s">
        <v>9</v>
      </c>
      <c r="B22" s="93">
        <v>708</v>
      </c>
      <c r="C22" s="93">
        <v>3180</v>
      </c>
      <c r="D22" s="93">
        <v>2715</v>
      </c>
      <c r="E22" s="93">
        <v>1</v>
      </c>
      <c r="F22" s="93">
        <v>14</v>
      </c>
      <c r="G22" s="93">
        <v>6</v>
      </c>
      <c r="H22" s="157" t="s">
        <v>86</v>
      </c>
    </row>
    <row r="23" spans="1:18" ht="14.45" customHeight="1">
      <c r="A23" s="153" t="s">
        <v>10</v>
      </c>
      <c r="B23" s="93">
        <v>834</v>
      </c>
      <c r="C23" s="93">
        <v>1622</v>
      </c>
      <c r="D23" s="93">
        <v>1715</v>
      </c>
      <c r="E23" s="368">
        <v>0</v>
      </c>
      <c r="F23" s="368">
        <v>0</v>
      </c>
      <c r="G23" s="368">
        <v>0</v>
      </c>
      <c r="H23" s="158" t="s">
        <v>87</v>
      </c>
    </row>
    <row r="24" spans="1:18" ht="14.45" customHeight="1">
      <c r="A24" s="156" t="s">
        <v>343</v>
      </c>
      <c r="B24" s="93">
        <v>679</v>
      </c>
      <c r="C24" s="93">
        <v>1595</v>
      </c>
      <c r="D24" s="93">
        <v>862</v>
      </c>
      <c r="E24" s="93">
        <v>7</v>
      </c>
      <c r="F24" s="93">
        <v>6</v>
      </c>
      <c r="G24" s="93">
        <v>13</v>
      </c>
      <c r="H24" s="158" t="s">
        <v>344</v>
      </c>
    </row>
    <row r="25" spans="1:18" ht="14.45" customHeight="1">
      <c r="A25" s="147" t="s">
        <v>56</v>
      </c>
      <c r="B25" s="6">
        <f t="shared" ref="B25:F25" si="3">SUM(B26:B28)</f>
        <v>3130</v>
      </c>
      <c r="C25" s="6">
        <f t="shared" si="3"/>
        <v>7220</v>
      </c>
      <c r="D25" s="6">
        <f t="shared" si="3"/>
        <v>6844</v>
      </c>
      <c r="E25" s="6">
        <f t="shared" si="3"/>
        <v>101</v>
      </c>
      <c r="F25" s="6">
        <f t="shared" si="3"/>
        <v>481</v>
      </c>
      <c r="G25" s="6">
        <f>SUM(G26:G28)</f>
        <v>355</v>
      </c>
      <c r="H25" s="159" t="s">
        <v>421</v>
      </c>
    </row>
    <row r="26" spans="1:18" ht="14.45" customHeight="1">
      <c r="A26" s="153" t="s">
        <v>499</v>
      </c>
      <c r="B26" s="93">
        <v>182</v>
      </c>
      <c r="C26" s="93">
        <v>1098</v>
      </c>
      <c r="D26" s="93">
        <v>1020</v>
      </c>
      <c r="E26" s="93">
        <v>21</v>
      </c>
      <c r="F26" s="93">
        <v>17</v>
      </c>
      <c r="G26" s="93">
        <v>32</v>
      </c>
      <c r="H26" s="158" t="s">
        <v>88</v>
      </c>
    </row>
    <row r="27" spans="1:18" ht="14.45" customHeight="1">
      <c r="A27" s="156" t="s">
        <v>153</v>
      </c>
      <c r="B27" s="7">
        <v>2210</v>
      </c>
      <c r="C27" s="7">
        <v>5309</v>
      </c>
      <c r="D27" s="7">
        <v>5060</v>
      </c>
      <c r="E27" s="7">
        <v>78</v>
      </c>
      <c r="F27" s="7">
        <v>462</v>
      </c>
      <c r="G27" s="7">
        <v>320</v>
      </c>
      <c r="H27" s="158" t="s">
        <v>306</v>
      </c>
    </row>
    <row r="28" spans="1:18" ht="14.45" customHeight="1">
      <c r="A28" s="153" t="s">
        <v>473</v>
      </c>
      <c r="B28" s="93">
        <v>738</v>
      </c>
      <c r="C28" s="93">
        <v>813</v>
      </c>
      <c r="D28" s="93">
        <v>764</v>
      </c>
      <c r="E28" s="93">
        <v>2</v>
      </c>
      <c r="F28" s="93">
        <v>2</v>
      </c>
      <c r="G28" s="93">
        <v>3</v>
      </c>
      <c r="H28" s="158" t="s">
        <v>498</v>
      </c>
    </row>
    <row r="29" spans="1:18" ht="14.45" customHeight="1">
      <c r="A29" s="147" t="s">
        <v>57</v>
      </c>
      <c r="B29" s="6">
        <f t="shared" ref="B29:G29" si="4">SUM(B30:B31)</f>
        <v>855</v>
      </c>
      <c r="C29" s="6">
        <f t="shared" si="4"/>
        <v>3048</v>
      </c>
      <c r="D29" s="6">
        <f t="shared" si="4"/>
        <v>2193</v>
      </c>
      <c r="E29" s="6">
        <f t="shared" si="4"/>
        <v>103</v>
      </c>
      <c r="F29" s="6">
        <f t="shared" si="4"/>
        <v>93</v>
      </c>
      <c r="G29" s="6">
        <f t="shared" si="4"/>
        <v>117</v>
      </c>
      <c r="H29" s="159" t="s">
        <v>422</v>
      </c>
    </row>
    <row r="30" spans="1:18" ht="14.45" customHeight="1">
      <c r="A30" s="156" t="s">
        <v>11</v>
      </c>
      <c r="B30" s="93">
        <v>718</v>
      </c>
      <c r="C30" s="93">
        <v>2375</v>
      </c>
      <c r="D30" s="93">
        <v>1614</v>
      </c>
      <c r="E30" s="93">
        <v>90</v>
      </c>
      <c r="F30" s="93">
        <v>54</v>
      </c>
      <c r="G30" s="93">
        <v>78</v>
      </c>
      <c r="H30" s="158" t="s">
        <v>89</v>
      </c>
    </row>
    <row r="31" spans="1:18" ht="14.45" customHeight="1">
      <c r="A31" s="156" t="s">
        <v>12</v>
      </c>
      <c r="B31" s="93">
        <v>137</v>
      </c>
      <c r="C31" s="93">
        <v>673</v>
      </c>
      <c r="D31" s="93">
        <v>579</v>
      </c>
      <c r="E31" s="93">
        <v>13</v>
      </c>
      <c r="F31" s="93">
        <v>39</v>
      </c>
      <c r="G31" s="93">
        <v>39</v>
      </c>
      <c r="H31" s="157" t="s">
        <v>90</v>
      </c>
    </row>
    <row r="32" spans="1:18" s="9" customFormat="1" ht="14.45" customHeight="1">
      <c r="A32" s="147" t="s">
        <v>58</v>
      </c>
      <c r="B32" s="182">
        <f t="shared" ref="B32:G32" si="5">SUM(B33)</f>
        <v>895</v>
      </c>
      <c r="C32" s="182">
        <f t="shared" si="5"/>
        <v>1211</v>
      </c>
      <c r="D32" s="182">
        <f t="shared" si="5"/>
        <v>1103</v>
      </c>
      <c r="E32" s="182">
        <f t="shared" si="5"/>
        <v>10</v>
      </c>
      <c r="F32" s="182">
        <f t="shared" si="5"/>
        <v>1</v>
      </c>
      <c r="G32" s="182">
        <f t="shared" si="5"/>
        <v>10</v>
      </c>
      <c r="H32" s="159" t="s">
        <v>423</v>
      </c>
      <c r="I32" s="93"/>
      <c r="K32" s="93"/>
      <c r="L32" s="93"/>
      <c r="M32" s="93"/>
      <c r="N32" s="93"/>
      <c r="O32" s="93"/>
      <c r="P32" s="93"/>
      <c r="Q32" s="93"/>
      <c r="R32" s="93"/>
    </row>
    <row r="33" spans="1:18" ht="14.45" customHeight="1">
      <c r="A33" s="156" t="s">
        <v>13</v>
      </c>
      <c r="B33" s="93">
        <v>895</v>
      </c>
      <c r="C33" s="93">
        <v>1211</v>
      </c>
      <c r="D33" s="93">
        <v>1103</v>
      </c>
      <c r="E33" s="93">
        <v>10</v>
      </c>
      <c r="F33" s="93">
        <v>1</v>
      </c>
      <c r="G33" s="93">
        <v>10</v>
      </c>
      <c r="H33" s="158" t="s">
        <v>91</v>
      </c>
      <c r="K33" s="9"/>
      <c r="L33" s="9"/>
      <c r="M33" s="9"/>
      <c r="N33" s="9"/>
      <c r="O33" s="9"/>
      <c r="P33" s="9"/>
      <c r="Q33" s="9"/>
      <c r="R33" s="9"/>
    </row>
    <row r="34" spans="1:18" ht="14.45" customHeight="1">
      <c r="A34" s="160" t="s">
        <v>250</v>
      </c>
      <c r="B34" s="9">
        <f t="shared" ref="B34:G34" si="6">SUM(B35:B38)</f>
        <v>4769</v>
      </c>
      <c r="C34" s="9">
        <f t="shared" si="6"/>
        <v>5345</v>
      </c>
      <c r="D34" s="9">
        <f t="shared" si="6"/>
        <v>6201</v>
      </c>
      <c r="E34" s="9">
        <f t="shared" si="6"/>
        <v>188</v>
      </c>
      <c r="F34" s="9">
        <f t="shared" si="6"/>
        <v>300</v>
      </c>
      <c r="G34" s="9">
        <f t="shared" si="6"/>
        <v>186</v>
      </c>
      <c r="H34" s="149" t="s">
        <v>424</v>
      </c>
    </row>
    <row r="35" spans="1:18" ht="14.45" customHeight="1">
      <c r="A35" s="153" t="s">
        <v>14</v>
      </c>
      <c r="B35" s="93">
        <v>1490</v>
      </c>
      <c r="C35" s="93">
        <v>950</v>
      </c>
      <c r="D35" s="93">
        <v>1921</v>
      </c>
      <c r="E35" s="93">
        <v>35</v>
      </c>
      <c r="F35" s="93">
        <v>6</v>
      </c>
      <c r="G35" s="93">
        <v>21</v>
      </c>
      <c r="H35" s="158" t="s">
        <v>92</v>
      </c>
    </row>
    <row r="36" spans="1:18" ht="14.45" customHeight="1">
      <c r="A36" s="156" t="s">
        <v>15</v>
      </c>
      <c r="B36" s="93">
        <v>445</v>
      </c>
      <c r="C36" s="93">
        <v>1469</v>
      </c>
      <c r="D36" s="93">
        <v>955</v>
      </c>
      <c r="E36" s="93">
        <v>39</v>
      </c>
      <c r="F36" s="93">
        <v>34</v>
      </c>
      <c r="G36" s="93">
        <v>27</v>
      </c>
      <c r="H36" s="158" t="s">
        <v>93</v>
      </c>
      <c r="I36" s="9"/>
    </row>
    <row r="37" spans="1:18" ht="14.45" customHeight="1">
      <c r="A37" s="153" t="s">
        <v>16</v>
      </c>
      <c r="B37" s="93">
        <v>2751</v>
      </c>
      <c r="C37" s="93">
        <v>2315</v>
      </c>
      <c r="D37" s="93">
        <v>2796</v>
      </c>
      <c r="E37" s="93">
        <v>104</v>
      </c>
      <c r="F37" s="93">
        <v>233</v>
      </c>
      <c r="G37" s="93">
        <v>120</v>
      </c>
      <c r="H37" s="154" t="s">
        <v>94</v>
      </c>
    </row>
    <row r="38" spans="1:18" ht="14.45" customHeight="1">
      <c r="A38" s="156" t="s">
        <v>362</v>
      </c>
      <c r="B38" s="93">
        <v>83</v>
      </c>
      <c r="C38" s="93">
        <v>611</v>
      </c>
      <c r="D38" s="93">
        <v>529</v>
      </c>
      <c r="E38" s="93">
        <v>10</v>
      </c>
      <c r="F38" s="93">
        <v>27</v>
      </c>
      <c r="G38" s="93">
        <v>18</v>
      </c>
      <c r="H38" s="158" t="s">
        <v>363</v>
      </c>
    </row>
    <row r="39" spans="1:18" ht="14.45" customHeight="1">
      <c r="A39" s="147" t="s">
        <v>59</v>
      </c>
      <c r="B39" s="9">
        <f t="shared" ref="B39:G39" si="7">SUM(B40:B44)</f>
        <v>2397</v>
      </c>
      <c r="C39" s="9">
        <f t="shared" si="7"/>
        <v>4673</v>
      </c>
      <c r="D39" s="9">
        <f t="shared" si="7"/>
        <v>4386</v>
      </c>
      <c r="E39" s="9">
        <f t="shared" si="7"/>
        <v>78</v>
      </c>
      <c r="F39" s="9">
        <f t="shared" si="7"/>
        <v>199</v>
      </c>
      <c r="G39" s="9">
        <f t="shared" si="7"/>
        <v>141</v>
      </c>
      <c r="H39" s="159" t="s">
        <v>425</v>
      </c>
    </row>
    <row r="40" spans="1:18" ht="14.45" customHeight="1">
      <c r="A40" s="156" t="s">
        <v>17</v>
      </c>
      <c r="B40" s="93">
        <v>588</v>
      </c>
      <c r="C40" s="93">
        <v>948</v>
      </c>
      <c r="D40" s="93">
        <v>826</v>
      </c>
      <c r="E40" s="93">
        <v>17</v>
      </c>
      <c r="F40" s="93">
        <v>80</v>
      </c>
      <c r="G40" s="93">
        <v>59</v>
      </c>
      <c r="H40" s="158" t="s">
        <v>95</v>
      </c>
    </row>
    <row r="41" spans="1:18" ht="14.45" customHeight="1">
      <c r="A41" s="153" t="s">
        <v>18</v>
      </c>
      <c r="B41" s="93">
        <v>511</v>
      </c>
      <c r="C41" s="93">
        <v>700</v>
      </c>
      <c r="D41" s="93">
        <v>876</v>
      </c>
      <c r="E41" s="93">
        <v>8</v>
      </c>
      <c r="F41" s="93">
        <v>26</v>
      </c>
      <c r="G41" s="93">
        <v>12</v>
      </c>
      <c r="H41" s="158" t="s">
        <v>96</v>
      </c>
    </row>
    <row r="42" spans="1:18" ht="14.45" customHeight="1">
      <c r="A42" s="153" t="s">
        <v>19</v>
      </c>
      <c r="B42" s="93">
        <v>805</v>
      </c>
      <c r="C42" s="93">
        <v>697</v>
      </c>
      <c r="D42" s="93">
        <v>777</v>
      </c>
      <c r="E42" s="93">
        <v>33</v>
      </c>
      <c r="F42" s="93">
        <v>9</v>
      </c>
      <c r="G42" s="93">
        <v>18</v>
      </c>
      <c r="H42" s="154" t="s">
        <v>97</v>
      </c>
    </row>
    <row r="43" spans="1:18" ht="14.45" customHeight="1">
      <c r="A43" s="153" t="s">
        <v>20</v>
      </c>
      <c r="B43" s="93">
        <v>365</v>
      </c>
      <c r="C43" s="93">
        <v>1676</v>
      </c>
      <c r="D43" s="93">
        <v>1202</v>
      </c>
      <c r="E43" s="93">
        <v>8</v>
      </c>
      <c r="F43" s="93">
        <v>59</v>
      </c>
      <c r="G43" s="93">
        <v>24</v>
      </c>
      <c r="H43" s="158" t="s">
        <v>98</v>
      </c>
    </row>
    <row r="44" spans="1:18" ht="14.45" customHeight="1">
      <c r="A44" s="153" t="s">
        <v>487</v>
      </c>
      <c r="B44" s="93">
        <v>128</v>
      </c>
      <c r="C44" s="93">
        <v>652</v>
      </c>
      <c r="D44" s="93">
        <v>705</v>
      </c>
      <c r="E44" s="93">
        <v>12</v>
      </c>
      <c r="F44" s="93">
        <v>25</v>
      </c>
      <c r="G44" s="93">
        <v>28</v>
      </c>
      <c r="H44" s="158" t="s">
        <v>99</v>
      </c>
    </row>
    <row r="45" spans="1:18" ht="14.45" customHeight="1">
      <c r="A45" s="147" t="s">
        <v>60</v>
      </c>
      <c r="B45" s="9">
        <f t="shared" ref="B45:G45" si="8">SUM(B46:B48)</f>
        <v>277</v>
      </c>
      <c r="C45" s="9">
        <f t="shared" si="8"/>
        <v>1896</v>
      </c>
      <c r="D45" s="9">
        <f t="shared" si="8"/>
        <v>1777</v>
      </c>
      <c r="E45" s="9">
        <f t="shared" si="8"/>
        <v>1</v>
      </c>
      <c r="F45" s="9">
        <f t="shared" si="8"/>
        <v>5</v>
      </c>
      <c r="G45" s="9">
        <f t="shared" si="8"/>
        <v>2</v>
      </c>
      <c r="H45" s="159" t="s">
        <v>426</v>
      </c>
    </row>
    <row r="46" spans="1:18" ht="14.45" customHeight="1">
      <c r="A46" s="156" t="s">
        <v>21</v>
      </c>
      <c r="B46" s="93">
        <v>128</v>
      </c>
      <c r="C46" s="93">
        <v>947</v>
      </c>
      <c r="D46" s="93">
        <v>900</v>
      </c>
      <c r="E46" s="93">
        <v>1</v>
      </c>
      <c r="F46" s="93">
        <v>4</v>
      </c>
      <c r="G46" s="93">
        <v>2</v>
      </c>
      <c r="H46" s="158" t="s">
        <v>100</v>
      </c>
    </row>
    <row r="47" spans="1:18" ht="14.45" customHeight="1">
      <c r="A47" s="153" t="s">
        <v>22</v>
      </c>
      <c r="B47" s="93">
        <v>100</v>
      </c>
      <c r="C47" s="93">
        <v>600</v>
      </c>
      <c r="D47" s="93">
        <v>568</v>
      </c>
      <c r="E47" s="368">
        <v>0</v>
      </c>
      <c r="F47" s="368">
        <v>0</v>
      </c>
      <c r="G47" s="368">
        <v>0</v>
      </c>
      <c r="H47" s="158" t="s">
        <v>101</v>
      </c>
    </row>
    <row r="48" spans="1:18" ht="14.45" customHeight="1">
      <c r="A48" s="156" t="s">
        <v>358</v>
      </c>
      <c r="B48" s="93">
        <v>49</v>
      </c>
      <c r="C48" s="93">
        <v>349</v>
      </c>
      <c r="D48" s="93">
        <v>309</v>
      </c>
      <c r="E48" s="368">
        <v>0</v>
      </c>
      <c r="F48" s="93">
        <v>1</v>
      </c>
      <c r="G48" s="368">
        <v>0</v>
      </c>
      <c r="H48" s="158" t="s">
        <v>357</v>
      </c>
    </row>
    <row r="49" spans="1:8" ht="14.45" customHeight="1">
      <c r="A49" s="147" t="s">
        <v>61</v>
      </c>
      <c r="B49" s="9">
        <f t="shared" ref="B49:G49" si="9">SUM(B50:B52)</f>
        <v>490</v>
      </c>
      <c r="C49" s="9">
        <f t="shared" si="9"/>
        <v>1400</v>
      </c>
      <c r="D49" s="9">
        <f t="shared" si="9"/>
        <v>1360</v>
      </c>
      <c r="E49" s="9">
        <f t="shared" si="9"/>
        <v>14</v>
      </c>
      <c r="F49" s="9">
        <f t="shared" si="9"/>
        <v>15</v>
      </c>
      <c r="G49" s="9">
        <f t="shared" si="9"/>
        <v>16</v>
      </c>
      <c r="H49" s="159" t="s">
        <v>427</v>
      </c>
    </row>
    <row r="50" spans="1:8" ht="14.45" customHeight="1">
      <c r="A50" s="156" t="s">
        <v>23</v>
      </c>
      <c r="B50" s="93">
        <v>16</v>
      </c>
      <c r="C50" s="93">
        <v>171</v>
      </c>
      <c r="D50" s="93">
        <v>152</v>
      </c>
      <c r="E50" s="93">
        <v>1</v>
      </c>
      <c r="F50" s="93">
        <v>1</v>
      </c>
      <c r="G50" s="368">
        <v>0</v>
      </c>
      <c r="H50" s="158" t="s">
        <v>102</v>
      </c>
    </row>
    <row r="51" spans="1:8" ht="14.45" customHeight="1">
      <c r="A51" s="153" t="s">
        <v>24</v>
      </c>
      <c r="B51" s="93">
        <v>145</v>
      </c>
      <c r="C51" s="93">
        <v>927</v>
      </c>
      <c r="D51" s="93">
        <v>778</v>
      </c>
      <c r="E51" s="93">
        <v>5</v>
      </c>
      <c r="F51" s="93">
        <v>12</v>
      </c>
      <c r="G51" s="93">
        <v>8</v>
      </c>
      <c r="H51" s="154" t="s">
        <v>103</v>
      </c>
    </row>
    <row r="52" spans="1:8" ht="14.45" customHeight="1">
      <c r="A52" s="153" t="s">
        <v>25</v>
      </c>
      <c r="B52" s="93">
        <v>329</v>
      </c>
      <c r="C52" s="93">
        <v>302</v>
      </c>
      <c r="D52" s="93">
        <v>430</v>
      </c>
      <c r="E52" s="93">
        <v>8</v>
      </c>
      <c r="F52" s="93">
        <v>2</v>
      </c>
      <c r="G52" s="93">
        <v>8</v>
      </c>
      <c r="H52" s="158" t="s">
        <v>104</v>
      </c>
    </row>
    <row r="53" spans="1:8" ht="14.45" customHeight="1">
      <c r="A53" s="408"/>
      <c r="B53" s="408"/>
      <c r="C53" s="408"/>
      <c r="D53" s="408"/>
      <c r="E53" s="408"/>
      <c r="F53" s="408"/>
      <c r="G53" s="408"/>
      <c r="H53" s="408"/>
    </row>
    <row r="54" spans="1:8" ht="14.45" customHeight="1">
      <c r="A54" s="427"/>
      <c r="B54" s="427"/>
      <c r="C54" s="427"/>
      <c r="D54" s="427"/>
      <c r="E54" s="427"/>
      <c r="F54" s="427"/>
      <c r="G54" s="427"/>
      <c r="H54" s="427"/>
    </row>
    <row r="55" spans="1:8" ht="14.45" customHeight="1">
      <c r="A55" s="408"/>
      <c r="B55" s="408"/>
      <c r="C55" s="408"/>
      <c r="D55" s="408"/>
      <c r="E55" s="408"/>
      <c r="F55" s="408"/>
      <c r="G55" s="408"/>
      <c r="H55" s="408"/>
    </row>
    <row r="56" spans="1:8" ht="14.45" customHeight="1">
      <c r="A56" s="131"/>
      <c r="B56" s="180"/>
      <c r="C56" s="180"/>
      <c r="D56" s="180"/>
      <c r="E56" s="119"/>
      <c r="F56" s="482"/>
      <c r="G56" s="482"/>
      <c r="H56" s="482"/>
    </row>
    <row r="57" spans="1:8" ht="14.45" customHeight="1">
      <c r="A57" s="408"/>
      <c r="B57" s="408"/>
      <c r="C57" s="408"/>
      <c r="D57" s="408"/>
      <c r="E57" s="408"/>
      <c r="F57" s="408"/>
      <c r="G57" s="408"/>
      <c r="H57" s="408"/>
    </row>
    <row r="58" spans="1:8" ht="24.75" customHeight="1">
      <c r="A58" s="124" t="s">
        <v>73</v>
      </c>
      <c r="B58" s="180"/>
      <c r="C58" s="180"/>
      <c r="D58" s="180"/>
      <c r="E58" s="119"/>
      <c r="F58" s="119"/>
      <c r="G58" s="119"/>
      <c r="H58" s="126" t="s">
        <v>145</v>
      </c>
    </row>
    <row r="59" spans="1:8" ht="18.95" customHeight="1">
      <c r="A59" s="129" t="s">
        <v>74</v>
      </c>
      <c r="B59" s="180"/>
      <c r="C59" s="180"/>
      <c r="D59" s="180"/>
      <c r="E59" s="119"/>
      <c r="F59" s="119"/>
      <c r="G59" s="119"/>
      <c r="H59" s="130"/>
    </row>
    <row r="60" spans="1:8" ht="18.95" customHeight="1">
      <c r="A60" s="292" t="s">
        <v>594</v>
      </c>
      <c r="F60" s="480" t="s">
        <v>595</v>
      </c>
      <c r="G60" s="480"/>
      <c r="H60" s="480"/>
    </row>
    <row r="61" spans="1:8" ht="18.95" customHeight="1">
      <c r="A61" s="183" t="s">
        <v>703</v>
      </c>
      <c r="F61" s="481" t="s">
        <v>704</v>
      </c>
      <c r="G61" s="481"/>
      <c r="H61" s="481"/>
    </row>
    <row r="62" spans="1:8" ht="12.75" customHeight="1">
      <c r="A62" s="131"/>
      <c r="B62" s="180"/>
      <c r="C62" s="180"/>
      <c r="D62" s="180"/>
      <c r="E62" s="119"/>
      <c r="F62" s="119"/>
      <c r="G62" s="119"/>
      <c r="H62" s="409"/>
    </row>
    <row r="63" spans="1:8" ht="14.45" customHeight="1">
      <c r="A63" s="293" t="s">
        <v>505</v>
      </c>
      <c r="B63" s="478" t="s">
        <v>738</v>
      </c>
      <c r="C63" s="478"/>
      <c r="D63" s="478"/>
      <c r="E63" s="478" t="s">
        <v>737</v>
      </c>
      <c r="F63" s="478"/>
      <c r="G63" s="478"/>
      <c r="H63" s="58" t="s">
        <v>506</v>
      </c>
    </row>
    <row r="64" spans="1:8" ht="14.45" customHeight="1">
      <c r="A64" s="98" t="s">
        <v>767</v>
      </c>
      <c r="B64" s="104" t="s">
        <v>156</v>
      </c>
      <c r="C64" s="104" t="s">
        <v>157</v>
      </c>
      <c r="D64" s="104" t="s">
        <v>158</v>
      </c>
      <c r="E64" s="104" t="s">
        <v>156</v>
      </c>
      <c r="F64" s="104" t="s">
        <v>157</v>
      </c>
      <c r="G64" s="104" t="s">
        <v>158</v>
      </c>
      <c r="H64" s="102" t="s">
        <v>766</v>
      </c>
    </row>
    <row r="65" spans="1:8" ht="14.45" customHeight="1">
      <c r="B65" s="10" t="s">
        <v>484</v>
      </c>
      <c r="C65" s="10" t="s">
        <v>482</v>
      </c>
      <c r="D65" s="10" t="s">
        <v>483</v>
      </c>
      <c r="E65" s="10" t="s">
        <v>484</v>
      </c>
      <c r="F65" s="10" t="s">
        <v>482</v>
      </c>
      <c r="G65" s="10" t="s">
        <v>483</v>
      </c>
      <c r="H65" s="102"/>
    </row>
    <row r="66" spans="1:8" ht="14.45" customHeight="1">
      <c r="A66" s="153"/>
      <c r="B66" s="180"/>
      <c r="C66" s="180"/>
      <c r="D66" s="180"/>
      <c r="E66" s="119"/>
      <c r="F66" s="180"/>
      <c r="G66" s="119"/>
      <c r="H66" s="155"/>
    </row>
    <row r="67" spans="1:8" ht="12.95" customHeight="1">
      <c r="A67" s="147" t="s">
        <v>62</v>
      </c>
      <c r="B67" s="382">
        <f t="shared" ref="B67:G67" si="10">SUM(B68:B71)</f>
        <v>2971</v>
      </c>
      <c r="C67" s="382">
        <f t="shared" si="10"/>
        <v>4401</v>
      </c>
      <c r="D67" s="382">
        <f t="shared" si="10"/>
        <v>4690</v>
      </c>
      <c r="E67" s="382">
        <f t="shared" si="10"/>
        <v>229</v>
      </c>
      <c r="F67" s="382">
        <f t="shared" si="10"/>
        <v>287</v>
      </c>
      <c r="G67" s="382">
        <f t="shared" si="10"/>
        <v>313</v>
      </c>
      <c r="H67" s="159" t="s">
        <v>428</v>
      </c>
    </row>
    <row r="68" spans="1:8" ht="12.95" customHeight="1">
      <c r="A68" s="156" t="s">
        <v>26</v>
      </c>
      <c r="B68" s="93">
        <v>139</v>
      </c>
      <c r="C68" s="93">
        <v>466</v>
      </c>
      <c r="D68" s="93">
        <v>444</v>
      </c>
      <c r="E68" s="93">
        <v>12</v>
      </c>
      <c r="F68" s="93">
        <v>22</v>
      </c>
      <c r="G68" s="93">
        <v>12</v>
      </c>
      <c r="H68" s="154" t="s">
        <v>105</v>
      </c>
    </row>
    <row r="69" spans="1:8" ht="12.95" customHeight="1">
      <c r="A69" s="153" t="s">
        <v>27</v>
      </c>
      <c r="B69" s="93">
        <v>375</v>
      </c>
      <c r="C69" s="93">
        <v>629</v>
      </c>
      <c r="D69" s="93">
        <v>936</v>
      </c>
      <c r="E69" s="93">
        <v>4</v>
      </c>
      <c r="F69" s="93">
        <v>14</v>
      </c>
      <c r="G69" s="93">
        <v>17</v>
      </c>
      <c r="H69" s="157" t="s">
        <v>106</v>
      </c>
    </row>
    <row r="70" spans="1:8" ht="12.95" customHeight="1">
      <c r="A70" s="156" t="s">
        <v>489</v>
      </c>
      <c r="B70" s="93">
        <v>439</v>
      </c>
      <c r="C70" s="93">
        <v>1287</v>
      </c>
      <c r="D70" s="93">
        <v>1271</v>
      </c>
      <c r="E70" s="93">
        <v>23</v>
      </c>
      <c r="F70" s="93">
        <v>42</v>
      </c>
      <c r="G70" s="93">
        <v>44</v>
      </c>
      <c r="H70" s="158" t="s">
        <v>107</v>
      </c>
    </row>
    <row r="71" spans="1:8" ht="12.95" customHeight="1">
      <c r="A71" s="153" t="s">
        <v>28</v>
      </c>
      <c r="B71" s="93">
        <v>2018</v>
      </c>
      <c r="C71" s="93">
        <v>2019</v>
      </c>
      <c r="D71" s="93">
        <v>2039</v>
      </c>
      <c r="E71" s="93">
        <v>190</v>
      </c>
      <c r="F71" s="93">
        <v>209</v>
      </c>
      <c r="G71" s="93">
        <v>240</v>
      </c>
      <c r="H71" s="154" t="s">
        <v>108</v>
      </c>
    </row>
    <row r="72" spans="1:8" ht="12.95" customHeight="1">
      <c r="A72" s="147" t="s">
        <v>63</v>
      </c>
      <c r="B72" s="382">
        <f t="shared" ref="B72:G72" si="11">SUM(B73:B76)</f>
        <v>3097</v>
      </c>
      <c r="C72" s="382">
        <f t="shared" si="11"/>
        <v>6267</v>
      </c>
      <c r="D72" s="382">
        <f t="shared" si="11"/>
        <v>5943</v>
      </c>
      <c r="E72" s="382">
        <f t="shared" si="11"/>
        <v>138</v>
      </c>
      <c r="F72" s="382">
        <f t="shared" si="11"/>
        <v>146</v>
      </c>
      <c r="G72" s="382">
        <f t="shared" si="11"/>
        <v>173</v>
      </c>
      <c r="H72" s="159" t="s">
        <v>429</v>
      </c>
    </row>
    <row r="73" spans="1:8" ht="12.95" customHeight="1">
      <c r="A73" s="156" t="s">
        <v>29</v>
      </c>
      <c r="B73" s="93">
        <v>901</v>
      </c>
      <c r="C73" s="93">
        <v>1105</v>
      </c>
      <c r="D73" s="93">
        <v>1139</v>
      </c>
      <c r="E73" s="93">
        <v>35</v>
      </c>
      <c r="F73" s="93">
        <v>47</v>
      </c>
      <c r="G73" s="93">
        <v>41</v>
      </c>
      <c r="H73" s="158" t="s">
        <v>109</v>
      </c>
    </row>
    <row r="74" spans="1:8" ht="12.95" customHeight="1">
      <c r="A74" s="153" t="s">
        <v>30</v>
      </c>
      <c r="B74" s="93">
        <v>1322</v>
      </c>
      <c r="C74" s="93">
        <v>2938</v>
      </c>
      <c r="D74" s="93">
        <v>2572</v>
      </c>
      <c r="E74" s="93">
        <v>78</v>
      </c>
      <c r="F74" s="93">
        <v>76</v>
      </c>
      <c r="G74" s="93">
        <v>104</v>
      </c>
      <c r="H74" s="154" t="s">
        <v>110</v>
      </c>
    </row>
    <row r="75" spans="1:8" ht="12.95" customHeight="1">
      <c r="A75" s="153" t="s">
        <v>31</v>
      </c>
      <c r="B75" s="93">
        <v>473</v>
      </c>
      <c r="C75" s="93">
        <v>1216</v>
      </c>
      <c r="D75" s="93">
        <v>1138</v>
      </c>
      <c r="E75" s="93">
        <v>13</v>
      </c>
      <c r="F75" s="93">
        <v>13</v>
      </c>
      <c r="G75" s="93">
        <v>14</v>
      </c>
      <c r="H75" s="157" t="s">
        <v>111</v>
      </c>
    </row>
    <row r="76" spans="1:8" ht="12.95" customHeight="1">
      <c r="A76" s="156" t="s">
        <v>524</v>
      </c>
      <c r="B76" s="93">
        <v>401</v>
      </c>
      <c r="C76" s="93">
        <v>1008</v>
      </c>
      <c r="D76" s="93">
        <v>1094</v>
      </c>
      <c r="E76" s="93">
        <v>12</v>
      </c>
      <c r="F76" s="93">
        <v>10</v>
      </c>
      <c r="G76" s="93">
        <v>14</v>
      </c>
      <c r="H76" s="157" t="s">
        <v>523</v>
      </c>
    </row>
    <row r="77" spans="1:8" ht="12.95" customHeight="1">
      <c r="A77" s="147" t="s">
        <v>64</v>
      </c>
      <c r="B77" s="382">
        <f t="shared" ref="B77:G77" si="12">SUM(B78)</f>
        <v>1943</v>
      </c>
      <c r="C77" s="382">
        <f t="shared" si="12"/>
        <v>3207</v>
      </c>
      <c r="D77" s="382">
        <f t="shared" si="12"/>
        <v>3359</v>
      </c>
      <c r="E77" s="382">
        <f t="shared" si="12"/>
        <v>3</v>
      </c>
      <c r="F77" s="382">
        <f t="shared" si="12"/>
        <v>2</v>
      </c>
      <c r="G77" s="382">
        <f t="shared" si="12"/>
        <v>2</v>
      </c>
      <c r="H77" s="159" t="s">
        <v>430</v>
      </c>
    </row>
    <row r="78" spans="1:8" ht="12.95" customHeight="1">
      <c r="A78" s="156" t="s">
        <v>32</v>
      </c>
      <c r="B78" s="93">
        <v>1943</v>
      </c>
      <c r="C78" s="93">
        <v>3207</v>
      </c>
      <c r="D78" s="93">
        <v>3359</v>
      </c>
      <c r="E78" s="93">
        <v>3</v>
      </c>
      <c r="F78" s="93">
        <v>2</v>
      </c>
      <c r="G78" s="93">
        <v>2</v>
      </c>
      <c r="H78" s="158" t="s">
        <v>112</v>
      </c>
    </row>
    <row r="79" spans="1:8" ht="12.95" customHeight="1">
      <c r="A79" s="147" t="s">
        <v>65</v>
      </c>
      <c r="B79" s="382">
        <f t="shared" ref="B79:G79" si="13">SUM(B80:B81)</f>
        <v>468</v>
      </c>
      <c r="C79" s="382">
        <f t="shared" si="13"/>
        <v>1100</v>
      </c>
      <c r="D79" s="382">
        <f t="shared" si="13"/>
        <v>1035</v>
      </c>
      <c r="E79" s="382">
        <f t="shared" si="13"/>
        <v>21</v>
      </c>
      <c r="F79" s="382">
        <f t="shared" si="13"/>
        <v>38</v>
      </c>
      <c r="G79" s="382">
        <f t="shared" si="13"/>
        <v>31</v>
      </c>
      <c r="H79" s="159" t="s">
        <v>431</v>
      </c>
    </row>
    <row r="80" spans="1:8" ht="12.95" customHeight="1">
      <c r="A80" s="153" t="s">
        <v>33</v>
      </c>
      <c r="B80" s="93">
        <v>159</v>
      </c>
      <c r="C80" s="93">
        <v>247</v>
      </c>
      <c r="D80" s="93">
        <v>344</v>
      </c>
      <c r="E80" s="368">
        <v>0</v>
      </c>
      <c r="F80" s="93">
        <v>15</v>
      </c>
      <c r="G80" s="93">
        <v>1</v>
      </c>
      <c r="H80" s="154" t="s">
        <v>113</v>
      </c>
    </row>
    <row r="81" spans="1:8" ht="12.95" customHeight="1">
      <c r="A81" s="153" t="s">
        <v>34</v>
      </c>
      <c r="B81" s="93">
        <v>309</v>
      </c>
      <c r="C81" s="93">
        <v>853</v>
      </c>
      <c r="D81" s="93">
        <v>691</v>
      </c>
      <c r="E81" s="93">
        <v>21</v>
      </c>
      <c r="F81" s="93">
        <v>23</v>
      </c>
      <c r="G81" s="93">
        <v>30</v>
      </c>
      <c r="H81" s="154" t="s">
        <v>114</v>
      </c>
    </row>
    <row r="82" spans="1:8" ht="12.95" customHeight="1">
      <c r="A82" s="147" t="s">
        <v>66</v>
      </c>
      <c r="B82" s="382">
        <f t="shared" ref="B82:G82" si="14">SUM(B83:B86)</f>
        <v>3349</v>
      </c>
      <c r="C82" s="382">
        <f t="shared" si="14"/>
        <v>4816</v>
      </c>
      <c r="D82" s="382">
        <f t="shared" si="14"/>
        <v>4172</v>
      </c>
      <c r="E82" s="382">
        <f t="shared" si="14"/>
        <v>86</v>
      </c>
      <c r="F82" s="382">
        <f t="shared" si="14"/>
        <v>116</v>
      </c>
      <c r="G82" s="382">
        <f t="shared" si="14"/>
        <v>66</v>
      </c>
      <c r="H82" s="159" t="s">
        <v>432</v>
      </c>
    </row>
    <row r="83" spans="1:8" ht="12.95" customHeight="1">
      <c r="A83" s="164" t="s">
        <v>35</v>
      </c>
      <c r="B83" s="93">
        <v>385</v>
      </c>
      <c r="C83" s="93">
        <v>1263</v>
      </c>
      <c r="D83" s="93">
        <v>978</v>
      </c>
      <c r="E83" s="93">
        <v>8</v>
      </c>
      <c r="F83" s="93">
        <v>60</v>
      </c>
      <c r="G83" s="93">
        <v>26</v>
      </c>
      <c r="H83" s="158" t="s">
        <v>115</v>
      </c>
    </row>
    <row r="84" spans="1:8" ht="12.95" customHeight="1">
      <c r="A84" s="165" t="s">
        <v>36</v>
      </c>
      <c r="B84" s="93">
        <v>549</v>
      </c>
      <c r="C84" s="93">
        <v>476</v>
      </c>
      <c r="D84" s="93">
        <v>658</v>
      </c>
      <c r="E84" s="93">
        <v>4</v>
      </c>
      <c r="F84" s="93">
        <v>4</v>
      </c>
      <c r="G84" s="93">
        <v>2</v>
      </c>
      <c r="H84" s="157" t="s">
        <v>116</v>
      </c>
    </row>
    <row r="85" spans="1:8" ht="12.95" customHeight="1">
      <c r="A85" s="153" t="s">
        <v>37</v>
      </c>
      <c r="B85" s="93">
        <v>2249</v>
      </c>
      <c r="C85" s="93">
        <v>2334</v>
      </c>
      <c r="D85" s="93">
        <v>2095</v>
      </c>
      <c r="E85" s="93">
        <v>61</v>
      </c>
      <c r="F85" s="93">
        <v>43</v>
      </c>
      <c r="G85" s="93">
        <v>28</v>
      </c>
      <c r="H85" s="154" t="s">
        <v>117</v>
      </c>
    </row>
    <row r="86" spans="1:8" ht="12.95" customHeight="1">
      <c r="A86" s="156" t="s">
        <v>500</v>
      </c>
      <c r="B86" s="93">
        <v>166</v>
      </c>
      <c r="C86" s="93">
        <v>743</v>
      </c>
      <c r="D86" s="93">
        <v>441</v>
      </c>
      <c r="E86" s="93">
        <v>13</v>
      </c>
      <c r="F86" s="93">
        <v>9</v>
      </c>
      <c r="G86" s="93">
        <v>10</v>
      </c>
      <c r="H86" s="158" t="s">
        <v>501</v>
      </c>
    </row>
    <row r="87" spans="1:8" ht="12.95" customHeight="1">
      <c r="A87" s="147" t="s">
        <v>67</v>
      </c>
      <c r="B87" s="382">
        <f t="shared" ref="B87:G87" si="15">SUM(B88:B92)</f>
        <v>4937</v>
      </c>
      <c r="C87" s="382">
        <f t="shared" si="15"/>
        <v>8112</v>
      </c>
      <c r="D87" s="382">
        <f t="shared" si="15"/>
        <v>8980</v>
      </c>
      <c r="E87" s="382">
        <f t="shared" si="15"/>
        <v>210</v>
      </c>
      <c r="F87" s="382">
        <f t="shared" si="15"/>
        <v>213</v>
      </c>
      <c r="G87" s="382">
        <f t="shared" si="15"/>
        <v>243</v>
      </c>
      <c r="H87" s="159" t="s">
        <v>433</v>
      </c>
    </row>
    <row r="88" spans="1:8" ht="12.95" customHeight="1">
      <c r="A88" s="156" t="s">
        <v>38</v>
      </c>
      <c r="B88" s="93">
        <v>67</v>
      </c>
      <c r="C88" s="93">
        <v>1613</v>
      </c>
      <c r="D88" s="93">
        <v>1455</v>
      </c>
      <c r="E88" s="93">
        <v>6</v>
      </c>
      <c r="F88" s="93">
        <v>70</v>
      </c>
      <c r="G88" s="93">
        <v>60</v>
      </c>
      <c r="H88" s="158" t="s">
        <v>118</v>
      </c>
    </row>
    <row r="89" spans="1:8" ht="12.95" customHeight="1">
      <c r="A89" s="156" t="s">
        <v>39</v>
      </c>
      <c r="B89" s="93">
        <v>2844</v>
      </c>
      <c r="C89" s="93">
        <v>2203</v>
      </c>
      <c r="D89" s="93">
        <v>3382</v>
      </c>
      <c r="E89" s="93">
        <v>115</v>
      </c>
      <c r="F89" s="93">
        <v>58</v>
      </c>
      <c r="G89" s="93">
        <v>87</v>
      </c>
      <c r="H89" s="158" t="s">
        <v>119</v>
      </c>
    </row>
    <row r="90" spans="1:8" ht="12.95" customHeight="1">
      <c r="A90" s="156" t="s">
        <v>40</v>
      </c>
      <c r="B90" s="93">
        <v>240</v>
      </c>
      <c r="C90" s="93">
        <v>409</v>
      </c>
      <c r="D90" s="93">
        <v>315</v>
      </c>
      <c r="E90" s="93">
        <v>8</v>
      </c>
      <c r="F90" s="93">
        <v>19</v>
      </c>
      <c r="G90" s="93">
        <v>22</v>
      </c>
      <c r="H90" s="158" t="s">
        <v>120</v>
      </c>
    </row>
    <row r="91" spans="1:8" ht="12.95" customHeight="1">
      <c r="A91" s="156" t="s">
        <v>41</v>
      </c>
      <c r="B91" s="93">
        <v>842</v>
      </c>
      <c r="C91" s="93">
        <v>2821</v>
      </c>
      <c r="D91" s="93">
        <v>2779</v>
      </c>
      <c r="E91" s="93">
        <v>37</v>
      </c>
      <c r="F91" s="93">
        <v>56</v>
      </c>
      <c r="G91" s="93">
        <v>40</v>
      </c>
      <c r="H91" s="158" t="s">
        <v>121</v>
      </c>
    </row>
    <row r="92" spans="1:8" ht="12.95" customHeight="1">
      <c r="A92" s="156" t="s">
        <v>368</v>
      </c>
      <c r="B92" s="93">
        <v>944</v>
      </c>
      <c r="C92" s="93">
        <v>1066</v>
      </c>
      <c r="D92" s="93">
        <v>1049</v>
      </c>
      <c r="E92" s="93">
        <v>44</v>
      </c>
      <c r="F92" s="93">
        <v>10</v>
      </c>
      <c r="G92" s="93">
        <v>34</v>
      </c>
      <c r="H92" s="8" t="s">
        <v>369</v>
      </c>
    </row>
    <row r="93" spans="1:8" ht="12.95" customHeight="1">
      <c r="A93" s="147" t="s">
        <v>68</v>
      </c>
      <c r="B93" s="382">
        <f t="shared" ref="B93:G93" si="16">SUM(B94:B96)</f>
        <v>2217</v>
      </c>
      <c r="C93" s="382">
        <f t="shared" si="16"/>
        <v>4491</v>
      </c>
      <c r="D93" s="382">
        <f t="shared" si="16"/>
        <v>3982</v>
      </c>
      <c r="E93" s="382">
        <f t="shared" si="16"/>
        <v>20</v>
      </c>
      <c r="F93" s="382">
        <f t="shared" si="16"/>
        <v>29</v>
      </c>
      <c r="G93" s="382">
        <f t="shared" si="16"/>
        <v>21</v>
      </c>
      <c r="H93" s="159" t="s">
        <v>434</v>
      </c>
    </row>
    <row r="94" spans="1:8" ht="12.95" customHeight="1">
      <c r="A94" s="156" t="s">
        <v>42</v>
      </c>
      <c r="B94" s="93">
        <v>834</v>
      </c>
      <c r="C94" s="93">
        <v>3024</v>
      </c>
      <c r="D94" s="93">
        <v>2424</v>
      </c>
      <c r="E94" s="93">
        <v>8</v>
      </c>
      <c r="F94" s="93">
        <v>23</v>
      </c>
      <c r="G94" s="93">
        <v>17</v>
      </c>
      <c r="H94" s="158" t="s">
        <v>122</v>
      </c>
    </row>
    <row r="95" spans="1:8" ht="12.95" customHeight="1">
      <c r="A95" s="153" t="s">
        <v>43</v>
      </c>
      <c r="B95" s="93">
        <v>921</v>
      </c>
      <c r="C95" s="93">
        <v>733</v>
      </c>
      <c r="D95" s="93">
        <v>744</v>
      </c>
      <c r="E95" s="93">
        <v>12</v>
      </c>
      <c r="F95" s="93">
        <v>6</v>
      </c>
      <c r="G95" s="93">
        <v>4</v>
      </c>
      <c r="H95" s="158" t="s">
        <v>123</v>
      </c>
    </row>
    <row r="96" spans="1:8" ht="12.95" customHeight="1">
      <c r="A96" s="153" t="s">
        <v>44</v>
      </c>
      <c r="B96" s="93">
        <v>462</v>
      </c>
      <c r="C96" s="93">
        <v>734</v>
      </c>
      <c r="D96" s="93">
        <v>814</v>
      </c>
      <c r="E96" s="368">
        <v>0</v>
      </c>
      <c r="F96" s="368">
        <v>0</v>
      </c>
      <c r="G96" s="368">
        <v>0</v>
      </c>
      <c r="H96" s="158" t="s">
        <v>124</v>
      </c>
    </row>
    <row r="97" spans="1:8" ht="12.95" customHeight="1">
      <c r="A97" s="147" t="s">
        <v>69</v>
      </c>
      <c r="B97" s="382">
        <f t="shared" ref="B97:G97" si="17">SUM(B98:B100)</f>
        <v>1032</v>
      </c>
      <c r="C97" s="382">
        <f t="shared" si="17"/>
        <v>2144</v>
      </c>
      <c r="D97" s="382">
        <f t="shared" si="17"/>
        <v>1841</v>
      </c>
      <c r="E97" s="382">
        <f t="shared" si="17"/>
        <v>31</v>
      </c>
      <c r="F97" s="382">
        <f t="shared" si="17"/>
        <v>96</v>
      </c>
      <c r="G97" s="382">
        <f t="shared" si="17"/>
        <v>37</v>
      </c>
      <c r="H97" s="159" t="s">
        <v>435</v>
      </c>
    </row>
    <row r="98" spans="1:8" ht="12.95" customHeight="1">
      <c r="A98" s="153" t="s">
        <v>45</v>
      </c>
      <c r="B98" s="93">
        <v>582</v>
      </c>
      <c r="C98" s="93">
        <v>791</v>
      </c>
      <c r="D98" s="93">
        <v>626</v>
      </c>
      <c r="E98" s="93">
        <v>15</v>
      </c>
      <c r="F98" s="93">
        <v>27</v>
      </c>
      <c r="G98" s="93">
        <v>8</v>
      </c>
      <c r="H98" s="158" t="s">
        <v>125</v>
      </c>
    </row>
    <row r="99" spans="1:8" ht="12.95" customHeight="1">
      <c r="A99" s="153" t="s">
        <v>46</v>
      </c>
      <c r="B99" s="93">
        <v>168</v>
      </c>
      <c r="C99" s="93">
        <v>414</v>
      </c>
      <c r="D99" s="93">
        <v>474</v>
      </c>
      <c r="E99" s="93">
        <v>3</v>
      </c>
      <c r="F99" s="93">
        <v>24</v>
      </c>
      <c r="G99" s="93">
        <v>7</v>
      </c>
      <c r="H99" s="158" t="s">
        <v>126</v>
      </c>
    </row>
    <row r="100" spans="1:8" ht="12.95" customHeight="1">
      <c r="A100" s="153" t="s">
        <v>47</v>
      </c>
      <c r="B100" s="93">
        <v>282</v>
      </c>
      <c r="C100" s="93">
        <v>939</v>
      </c>
      <c r="D100" s="93">
        <v>741</v>
      </c>
      <c r="E100" s="93">
        <v>13</v>
      </c>
      <c r="F100" s="93">
        <v>45</v>
      </c>
      <c r="G100" s="93">
        <v>22</v>
      </c>
      <c r="H100" s="154" t="s">
        <v>127</v>
      </c>
    </row>
    <row r="101" spans="1:8" ht="12.95" customHeight="1">
      <c r="A101" s="147" t="s">
        <v>70</v>
      </c>
      <c r="B101" s="382">
        <f t="shared" ref="B101:G101" si="18">SUM(B102:B105)</f>
        <v>1559</v>
      </c>
      <c r="C101" s="382">
        <f t="shared" si="18"/>
        <v>4307</v>
      </c>
      <c r="D101" s="382">
        <f t="shared" si="18"/>
        <v>3443</v>
      </c>
      <c r="E101" s="382">
        <f t="shared" si="18"/>
        <v>17</v>
      </c>
      <c r="F101" s="382">
        <f t="shared" si="18"/>
        <v>41</v>
      </c>
      <c r="G101" s="382">
        <f t="shared" si="18"/>
        <v>43</v>
      </c>
      <c r="H101" s="159" t="s">
        <v>436</v>
      </c>
    </row>
    <row r="102" spans="1:8" ht="12.95" customHeight="1">
      <c r="A102" s="156" t="s">
        <v>48</v>
      </c>
      <c r="B102" s="93">
        <v>104</v>
      </c>
      <c r="C102" s="93">
        <v>602</v>
      </c>
      <c r="D102" s="93">
        <v>639</v>
      </c>
      <c r="E102" s="93">
        <v>10</v>
      </c>
      <c r="F102" s="93">
        <v>23</v>
      </c>
      <c r="G102" s="93">
        <v>24</v>
      </c>
      <c r="H102" s="158" t="s">
        <v>128</v>
      </c>
    </row>
    <row r="103" spans="1:8" ht="12.95" customHeight="1">
      <c r="A103" s="156" t="s">
        <v>49</v>
      </c>
      <c r="B103" s="93">
        <v>334</v>
      </c>
      <c r="C103" s="93">
        <v>656</v>
      </c>
      <c r="D103" s="93">
        <v>559</v>
      </c>
      <c r="E103" s="93">
        <v>2</v>
      </c>
      <c r="F103" s="93">
        <v>8</v>
      </c>
      <c r="G103" s="93">
        <v>5</v>
      </c>
      <c r="H103" s="157" t="s">
        <v>129</v>
      </c>
    </row>
    <row r="104" spans="1:8" ht="12.95" customHeight="1">
      <c r="A104" s="153" t="s">
        <v>50</v>
      </c>
      <c r="B104" s="93">
        <v>973</v>
      </c>
      <c r="C104" s="93">
        <v>2736</v>
      </c>
      <c r="D104" s="93">
        <v>1850</v>
      </c>
      <c r="E104" s="93">
        <v>5</v>
      </c>
      <c r="F104" s="93">
        <v>10</v>
      </c>
      <c r="G104" s="93">
        <v>14</v>
      </c>
      <c r="H104" s="154" t="s">
        <v>130</v>
      </c>
    </row>
    <row r="105" spans="1:8" ht="12.95" customHeight="1">
      <c r="A105" s="156" t="s">
        <v>355</v>
      </c>
      <c r="B105" s="93">
        <v>148</v>
      </c>
      <c r="C105" s="93">
        <v>313</v>
      </c>
      <c r="D105" s="93">
        <v>395</v>
      </c>
      <c r="E105" s="368">
        <v>0</v>
      </c>
      <c r="F105" s="368">
        <v>0</v>
      </c>
      <c r="G105" s="368">
        <v>0</v>
      </c>
      <c r="H105" s="158" t="s">
        <v>356</v>
      </c>
    </row>
    <row r="106" spans="1:8" ht="12.95" customHeight="1">
      <c r="A106" s="147" t="s">
        <v>71</v>
      </c>
      <c r="B106" s="382">
        <f t="shared" ref="B106:G106" si="19">SUM(B107:B108)</f>
        <v>1292</v>
      </c>
      <c r="C106" s="382">
        <f t="shared" si="19"/>
        <v>2967</v>
      </c>
      <c r="D106" s="382">
        <f t="shared" si="19"/>
        <v>2450</v>
      </c>
      <c r="E106" s="382">
        <f t="shared" si="19"/>
        <v>26</v>
      </c>
      <c r="F106" s="382">
        <f t="shared" si="19"/>
        <v>72</v>
      </c>
      <c r="G106" s="382">
        <f t="shared" si="19"/>
        <v>39</v>
      </c>
      <c r="H106" s="159" t="s">
        <v>437</v>
      </c>
    </row>
    <row r="107" spans="1:8" ht="12.95" customHeight="1">
      <c r="A107" s="156" t="s">
        <v>51</v>
      </c>
      <c r="B107" s="93">
        <v>952</v>
      </c>
      <c r="C107" s="93">
        <v>2067</v>
      </c>
      <c r="D107" s="93">
        <v>1750</v>
      </c>
      <c r="E107" s="93">
        <v>13</v>
      </c>
      <c r="F107" s="93">
        <v>58</v>
      </c>
      <c r="G107" s="93">
        <v>21</v>
      </c>
      <c r="H107" s="158" t="s">
        <v>131</v>
      </c>
    </row>
    <row r="108" spans="1:8" ht="12.95" customHeight="1">
      <c r="A108" s="153" t="s">
        <v>52</v>
      </c>
      <c r="B108" s="93">
        <v>340</v>
      </c>
      <c r="C108" s="93">
        <v>900</v>
      </c>
      <c r="D108" s="93">
        <v>700</v>
      </c>
      <c r="E108" s="93">
        <v>13</v>
      </c>
      <c r="F108" s="93">
        <v>14</v>
      </c>
      <c r="G108" s="93">
        <v>18</v>
      </c>
      <c r="H108" s="158" t="s">
        <v>488</v>
      </c>
    </row>
    <row r="109" spans="1:8" ht="12.95" customHeight="1">
      <c r="A109" s="147" t="s">
        <v>72</v>
      </c>
      <c r="B109" s="382">
        <f t="shared" ref="B109:G109" si="20">SUM(B110:B111)</f>
        <v>2584</v>
      </c>
      <c r="C109" s="382">
        <f t="shared" si="20"/>
        <v>1876</v>
      </c>
      <c r="D109" s="382">
        <f t="shared" si="20"/>
        <v>2737</v>
      </c>
      <c r="E109" s="382">
        <f t="shared" si="20"/>
        <v>17</v>
      </c>
      <c r="F109" s="382">
        <f t="shared" si="20"/>
        <v>42</v>
      </c>
      <c r="G109" s="382">
        <f t="shared" si="20"/>
        <v>32</v>
      </c>
      <c r="H109" s="159" t="s">
        <v>438</v>
      </c>
    </row>
    <row r="110" spans="1:8" ht="12.95" customHeight="1">
      <c r="A110" s="156" t="s">
        <v>53</v>
      </c>
      <c r="B110" s="93">
        <v>1773</v>
      </c>
      <c r="C110" s="93">
        <v>1307</v>
      </c>
      <c r="D110" s="93">
        <v>1583</v>
      </c>
      <c r="E110" s="93">
        <v>14</v>
      </c>
      <c r="F110" s="93">
        <v>39</v>
      </c>
      <c r="G110" s="93">
        <v>32</v>
      </c>
      <c r="H110" s="158" t="s">
        <v>132</v>
      </c>
    </row>
    <row r="111" spans="1:8" ht="12.95" customHeight="1">
      <c r="A111" s="156" t="s">
        <v>54</v>
      </c>
      <c r="B111" s="93">
        <v>811</v>
      </c>
      <c r="C111" s="93">
        <v>569</v>
      </c>
      <c r="D111" s="93">
        <v>1154</v>
      </c>
      <c r="E111" s="93">
        <v>3</v>
      </c>
      <c r="F111" s="93">
        <v>3</v>
      </c>
      <c r="G111" s="368">
        <v>0</v>
      </c>
      <c r="H111" s="158" t="s">
        <v>133</v>
      </c>
    </row>
    <row r="112" spans="1:8" ht="12.95" customHeight="1">
      <c r="A112" s="156"/>
      <c r="B112" s="7"/>
      <c r="C112" s="7"/>
      <c r="D112" s="7"/>
      <c r="E112" s="7"/>
      <c r="F112" s="7"/>
      <c r="G112" s="7"/>
      <c r="H112" s="158"/>
    </row>
    <row r="113" spans="1:8" ht="12.95" customHeight="1">
      <c r="A113" s="168" t="s">
        <v>77</v>
      </c>
      <c r="B113" s="6">
        <f t="shared" ref="B113:G113" si="21">B109+B106+B101+B97+B93+B87+B82+B79+B77+B72+B67+B49+B45+B39+B34+B32+B29+B25+B20+B18+B10</f>
        <v>46815</v>
      </c>
      <c r="C113" s="6">
        <f t="shared" si="21"/>
        <v>84226</v>
      </c>
      <c r="D113" s="6">
        <f t="shared" si="21"/>
        <v>81377</v>
      </c>
      <c r="E113" s="6">
        <f t="shared" si="21"/>
        <v>1363</v>
      </c>
      <c r="F113" s="6">
        <f t="shared" si="21"/>
        <v>2277</v>
      </c>
      <c r="G113" s="6">
        <f t="shared" si="21"/>
        <v>1939</v>
      </c>
      <c r="H113" s="159" t="s">
        <v>0</v>
      </c>
    </row>
    <row r="114" spans="1:8" ht="12.95" customHeight="1">
      <c r="E114" s="93"/>
      <c r="F114" s="93"/>
      <c r="G114" s="93"/>
      <c r="H114" s="96"/>
    </row>
    <row r="115" spans="1:8" ht="12.95" customHeight="1">
      <c r="E115" s="93"/>
      <c r="F115" s="93"/>
      <c r="G115" s="93"/>
      <c r="H115" s="96"/>
    </row>
    <row r="116" spans="1:8" ht="12.95" customHeight="1"/>
    <row r="117" spans="1:8">
      <c r="A117" s="2" t="s">
        <v>277</v>
      </c>
    </row>
    <row r="118" spans="1:8">
      <c r="A118" s="59" t="s">
        <v>516</v>
      </c>
      <c r="H118" s="93"/>
    </row>
    <row r="119" spans="1:8">
      <c r="A119" s="59" t="s">
        <v>726</v>
      </c>
      <c r="B119" s="59"/>
      <c r="C119" s="19"/>
      <c r="D119" s="19"/>
      <c r="E119" s="125"/>
      <c r="F119" s="19"/>
      <c r="G119" s="125"/>
      <c r="H119" s="60" t="s">
        <v>725</v>
      </c>
    </row>
    <row r="120" spans="1:8" ht="14.25">
      <c r="A120" s="479"/>
      <c r="B120" s="479"/>
      <c r="C120" s="479"/>
      <c r="D120" s="479"/>
      <c r="E120" s="479"/>
      <c r="F120" s="479"/>
      <c r="G120" s="479"/>
      <c r="H120" s="479"/>
    </row>
    <row r="140" spans="3:3">
      <c r="C140" s="116"/>
    </row>
  </sheetData>
  <mergeCells count="10">
    <mergeCell ref="B6:D6"/>
    <mergeCell ref="E6:G6"/>
    <mergeCell ref="A120:H120"/>
    <mergeCell ref="F3:H3"/>
    <mergeCell ref="F4:H4"/>
    <mergeCell ref="F60:H60"/>
    <mergeCell ref="F61:H61"/>
    <mergeCell ref="B63:D63"/>
    <mergeCell ref="E63:G63"/>
    <mergeCell ref="F56:H56"/>
  </mergeCells>
  <pageMargins left="0.78740157480314965" right="0.78740157480314965" top="1.3779527559055118" bottom="1.3779527559055118" header="0.51181102362204722" footer="0.51181102362204722"/>
  <pageSetup paperSize="9" scale="78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sheetPr codeName="ورقة1"/>
  <dimension ref="A1:V179"/>
  <sheetViews>
    <sheetView showGridLines="0" topLeftCell="A51" workbookViewId="0">
      <selection activeCell="A69" sqref="A69:H137"/>
    </sheetView>
  </sheetViews>
  <sheetFormatPr baseColWidth="10" defaultColWidth="12.5703125" defaultRowHeight="12.75"/>
  <cols>
    <col min="1" max="1" width="18.7109375" style="127" customWidth="1"/>
    <col min="2" max="7" width="11.7109375" style="125" customWidth="1"/>
    <col min="8" max="8" width="22.140625" style="125" customWidth="1"/>
    <col min="9" max="9" width="4.7109375" style="127" customWidth="1"/>
    <col min="10" max="11" width="7.7109375" style="446" customWidth="1"/>
    <col min="12" max="17" width="9.7109375" style="446" customWidth="1"/>
    <col min="23" max="16384" width="12.5703125" style="127"/>
  </cols>
  <sheetData>
    <row r="1" spans="1:17" ht="24.75" customHeight="1">
      <c r="A1" s="124" t="s">
        <v>73</v>
      </c>
      <c r="H1" s="126" t="s">
        <v>145</v>
      </c>
    </row>
    <row r="2" spans="1:17" ht="18.95" customHeight="1">
      <c r="A2" s="129" t="s">
        <v>74</v>
      </c>
      <c r="H2" s="130"/>
    </row>
    <row r="3" spans="1:17" ht="18.95" customHeight="1">
      <c r="A3" s="178" t="s">
        <v>596</v>
      </c>
      <c r="E3" s="127"/>
      <c r="F3" s="474" t="s">
        <v>454</v>
      </c>
      <c r="G3" s="474"/>
      <c r="H3" s="474"/>
      <c r="I3" s="172"/>
    </row>
    <row r="4" spans="1:17" ht="18.95" customHeight="1">
      <c r="A4" s="131" t="s">
        <v>260</v>
      </c>
      <c r="G4" s="483" t="s">
        <v>261</v>
      </c>
      <c r="H4" s="483"/>
    </row>
    <row r="5" spans="1:17" ht="18.95" customHeight="1">
      <c r="A5" s="178" t="s">
        <v>347</v>
      </c>
      <c r="F5" s="482" t="s">
        <v>794</v>
      </c>
      <c r="G5" s="482"/>
      <c r="H5" s="482"/>
    </row>
    <row r="6" spans="1:17" ht="18.95" customHeight="1">
      <c r="A6" s="178"/>
      <c r="H6" s="428"/>
    </row>
    <row r="7" spans="1:17" ht="13.5" customHeight="1">
      <c r="A7" s="135" t="s">
        <v>767</v>
      </c>
      <c r="B7" s="174" t="s">
        <v>282</v>
      </c>
      <c r="C7" s="174" t="s">
        <v>147</v>
      </c>
      <c r="D7" s="174" t="s">
        <v>697</v>
      </c>
      <c r="E7" s="174" t="s">
        <v>258</v>
      </c>
      <c r="F7" s="174" t="s">
        <v>257</v>
      </c>
      <c r="G7" s="175" t="s">
        <v>0</v>
      </c>
      <c r="H7" s="138" t="s">
        <v>766</v>
      </c>
    </row>
    <row r="8" spans="1:17" s="16" customFormat="1" ht="13.5" customHeight="1">
      <c r="B8" s="174" t="s">
        <v>149</v>
      </c>
      <c r="C8" s="175" t="s">
        <v>148</v>
      </c>
      <c r="D8" s="174" t="s">
        <v>698</v>
      </c>
      <c r="G8" s="139" t="s">
        <v>146</v>
      </c>
      <c r="J8" s="447"/>
      <c r="K8" s="447"/>
      <c r="L8" s="447"/>
      <c r="M8" s="447"/>
      <c r="N8" s="447"/>
      <c r="O8" s="447"/>
      <c r="P8" s="447"/>
      <c r="Q8" s="447"/>
    </row>
    <row r="9" spans="1:17" ht="13.5" customHeight="1">
      <c r="A9" s="142"/>
      <c r="B9" s="145" t="s">
        <v>254</v>
      </c>
      <c r="C9" s="151" t="s">
        <v>141</v>
      </c>
      <c r="D9" s="145" t="s">
        <v>696</v>
      </c>
      <c r="E9" s="145" t="s">
        <v>141</v>
      </c>
      <c r="F9" s="145" t="s">
        <v>140</v>
      </c>
      <c r="G9" s="176" t="s">
        <v>75</v>
      </c>
      <c r="H9" s="145"/>
      <c r="I9" s="179"/>
    </row>
    <row r="10" spans="1:17" ht="13.5" customHeight="1">
      <c r="B10" s="145" t="s">
        <v>143</v>
      </c>
      <c r="C10" s="145" t="s">
        <v>144</v>
      </c>
      <c r="D10" s="145" t="s">
        <v>695</v>
      </c>
      <c r="E10" s="176" t="s">
        <v>485</v>
      </c>
      <c r="F10" s="145" t="s">
        <v>142</v>
      </c>
      <c r="G10" s="145" t="s">
        <v>76</v>
      </c>
      <c r="H10" s="176"/>
      <c r="I10" s="177"/>
    </row>
    <row r="11" spans="1:17" ht="8.1" customHeight="1"/>
    <row r="12" spans="1:17" s="150" customFormat="1" ht="12.95" customHeight="1">
      <c r="A12" s="147" t="s">
        <v>55</v>
      </c>
      <c r="B12" s="380">
        <f t="shared" ref="B12:G12" si="0">SUM(B13:B19)</f>
        <v>2131</v>
      </c>
      <c r="C12" s="380">
        <f t="shared" si="0"/>
        <v>16516</v>
      </c>
      <c r="D12" s="380">
        <f t="shared" si="0"/>
        <v>43200</v>
      </c>
      <c r="E12" s="380">
        <f t="shared" si="0"/>
        <v>2439</v>
      </c>
      <c r="F12" s="380">
        <f t="shared" si="0"/>
        <v>3810</v>
      </c>
      <c r="G12" s="380">
        <f t="shared" si="0"/>
        <v>76672</v>
      </c>
      <c r="H12" s="149" t="s">
        <v>418</v>
      </c>
      <c r="I12" s="141"/>
      <c r="J12" s="447"/>
      <c r="K12" s="447"/>
      <c r="L12" s="447"/>
      <c r="M12" s="447"/>
      <c r="N12" s="447"/>
      <c r="O12" s="447"/>
      <c r="P12" s="447"/>
      <c r="Q12" s="447"/>
    </row>
    <row r="13" spans="1:17" s="16" customFormat="1" ht="12.95" customHeight="1">
      <c r="A13" s="153" t="s">
        <v>2</v>
      </c>
      <c r="B13" s="447">
        <v>808</v>
      </c>
      <c r="C13" s="447">
        <v>7065</v>
      </c>
      <c r="D13" s="447">
        <v>13077</v>
      </c>
      <c r="E13" s="447">
        <v>541</v>
      </c>
      <c r="F13" s="447">
        <v>1649</v>
      </c>
      <c r="G13" s="381">
        <v>25936</v>
      </c>
      <c r="H13" s="154" t="s">
        <v>78</v>
      </c>
      <c r="I13" s="155"/>
      <c r="J13" s="447"/>
      <c r="K13" s="447"/>
      <c r="L13" s="447"/>
      <c r="M13" s="447"/>
      <c r="N13" s="447"/>
      <c r="O13" s="447"/>
      <c r="P13" s="447"/>
      <c r="Q13" s="447"/>
    </row>
    <row r="14" spans="1:17" s="150" customFormat="1" ht="12.95" customHeight="1">
      <c r="A14" s="156" t="s">
        <v>1</v>
      </c>
      <c r="B14" s="447">
        <v>750</v>
      </c>
      <c r="C14" s="447">
        <v>4150</v>
      </c>
      <c r="D14" s="447">
        <v>6284</v>
      </c>
      <c r="E14" s="447">
        <v>1028</v>
      </c>
      <c r="F14" s="447">
        <v>1229</v>
      </c>
      <c r="G14" s="381">
        <v>15457</v>
      </c>
      <c r="H14" s="157" t="s">
        <v>79</v>
      </c>
      <c r="I14" s="141"/>
      <c r="J14" s="447"/>
      <c r="K14" s="447"/>
      <c r="L14" s="447"/>
      <c r="M14" s="447"/>
      <c r="N14" s="447"/>
      <c r="O14" s="447"/>
      <c r="P14" s="447"/>
      <c r="Q14" s="447"/>
    </row>
    <row r="15" spans="1:17" s="16" customFormat="1" ht="12.95" customHeight="1">
      <c r="A15" s="156" t="s">
        <v>3</v>
      </c>
      <c r="B15" s="447">
        <v>310</v>
      </c>
      <c r="C15" s="447">
        <v>2080</v>
      </c>
      <c r="D15" s="447">
        <v>12968</v>
      </c>
      <c r="E15" s="447">
        <v>316</v>
      </c>
      <c r="F15" s="447">
        <v>723</v>
      </c>
      <c r="G15" s="381">
        <v>17660</v>
      </c>
      <c r="H15" s="158" t="s">
        <v>80</v>
      </c>
      <c r="I15" s="155"/>
      <c r="J15" s="447"/>
      <c r="K15" s="447"/>
      <c r="L15" s="447"/>
      <c r="M15" s="447"/>
      <c r="N15" s="447"/>
      <c r="O15" s="447"/>
      <c r="P15" s="447"/>
      <c r="Q15" s="447"/>
    </row>
    <row r="16" spans="1:17" s="150" customFormat="1" ht="12.95" customHeight="1">
      <c r="A16" s="153" t="s">
        <v>4</v>
      </c>
      <c r="B16" s="447">
        <v>48</v>
      </c>
      <c r="C16" s="447">
        <v>1196</v>
      </c>
      <c r="D16" s="447">
        <v>2955</v>
      </c>
      <c r="E16" s="447">
        <v>217</v>
      </c>
      <c r="F16" s="447">
        <v>72</v>
      </c>
      <c r="G16" s="381">
        <v>5487</v>
      </c>
      <c r="H16" s="154" t="s">
        <v>81</v>
      </c>
      <c r="I16" s="141"/>
      <c r="J16" s="447"/>
      <c r="K16" s="447"/>
      <c r="L16" s="447"/>
      <c r="M16" s="447"/>
      <c r="N16" s="447"/>
      <c r="O16" s="447"/>
      <c r="P16" s="447"/>
      <c r="Q16" s="447"/>
    </row>
    <row r="17" spans="1:17" s="16" customFormat="1" ht="12.95" customHeight="1">
      <c r="A17" s="156" t="s">
        <v>5</v>
      </c>
      <c r="B17" s="447">
        <v>7</v>
      </c>
      <c r="C17" s="447">
        <v>244</v>
      </c>
      <c r="D17" s="447">
        <v>1941</v>
      </c>
      <c r="E17" s="447">
        <v>54</v>
      </c>
      <c r="F17" s="447">
        <v>1</v>
      </c>
      <c r="G17" s="381">
        <v>2431</v>
      </c>
      <c r="H17" s="158" t="s">
        <v>82</v>
      </c>
      <c r="I17" s="155"/>
      <c r="J17" s="447"/>
      <c r="K17" s="447"/>
      <c r="L17" s="447"/>
      <c r="M17" s="447"/>
      <c r="N17" s="447"/>
      <c r="O17" s="447"/>
      <c r="P17" s="447"/>
      <c r="Q17" s="447"/>
    </row>
    <row r="18" spans="1:17" s="16" customFormat="1" ht="12.95" customHeight="1">
      <c r="A18" s="156" t="s">
        <v>6</v>
      </c>
      <c r="B18" s="447">
        <v>181</v>
      </c>
      <c r="C18" s="447">
        <v>365</v>
      </c>
      <c r="D18" s="447">
        <v>928</v>
      </c>
      <c r="E18" s="447">
        <v>15</v>
      </c>
      <c r="F18" s="447">
        <v>73</v>
      </c>
      <c r="G18" s="381">
        <v>1913</v>
      </c>
      <c r="H18" s="158" t="s">
        <v>463</v>
      </c>
      <c r="I18" s="155"/>
      <c r="J18" s="447"/>
      <c r="K18" s="447"/>
      <c r="L18" s="447"/>
      <c r="M18" s="447"/>
      <c r="N18" s="447"/>
      <c r="O18" s="447"/>
      <c r="P18" s="447"/>
      <c r="Q18" s="447"/>
    </row>
    <row r="19" spans="1:17" s="16" customFormat="1" ht="12.95" customHeight="1">
      <c r="A19" s="156" t="s">
        <v>7</v>
      </c>
      <c r="B19" s="447">
        <v>27</v>
      </c>
      <c r="C19" s="447">
        <v>1416</v>
      </c>
      <c r="D19" s="447">
        <v>5047</v>
      </c>
      <c r="E19" s="447">
        <v>268</v>
      </c>
      <c r="F19" s="447">
        <v>63</v>
      </c>
      <c r="G19" s="381">
        <v>7788</v>
      </c>
      <c r="H19" s="158" t="s">
        <v>83</v>
      </c>
      <c r="I19" s="155"/>
      <c r="J19" s="447"/>
      <c r="K19" s="447"/>
      <c r="L19" s="447"/>
      <c r="M19" s="447"/>
      <c r="N19" s="447"/>
      <c r="O19" s="447"/>
      <c r="P19" s="447"/>
      <c r="Q19" s="447"/>
    </row>
    <row r="20" spans="1:17" s="16" customFormat="1" ht="12.95" customHeight="1">
      <c r="A20" s="147" t="s">
        <v>486</v>
      </c>
      <c r="B20" s="382">
        <f t="shared" ref="B20:G20" si="1">B21</f>
        <v>48</v>
      </c>
      <c r="C20" s="382">
        <f t="shared" si="1"/>
        <v>1699</v>
      </c>
      <c r="D20" s="382">
        <f t="shared" si="1"/>
        <v>2956</v>
      </c>
      <c r="E20" s="382">
        <f t="shared" si="1"/>
        <v>365</v>
      </c>
      <c r="F20" s="382">
        <f t="shared" si="1"/>
        <v>190</v>
      </c>
      <c r="G20" s="382">
        <f t="shared" si="1"/>
        <v>6400</v>
      </c>
      <c r="H20" s="159" t="s">
        <v>419</v>
      </c>
      <c r="I20" s="155"/>
      <c r="J20" s="447"/>
      <c r="K20" s="447"/>
      <c r="L20" s="447"/>
      <c r="M20" s="447"/>
      <c r="N20" s="447"/>
      <c r="O20" s="447"/>
      <c r="P20" s="447"/>
      <c r="Q20" s="447"/>
    </row>
    <row r="21" spans="1:17" s="150" customFormat="1" ht="12.95" customHeight="1">
      <c r="A21" s="156" t="s">
        <v>476</v>
      </c>
      <c r="B21" s="447">
        <v>48</v>
      </c>
      <c r="C21" s="447">
        <v>1699</v>
      </c>
      <c r="D21" s="447">
        <v>2956</v>
      </c>
      <c r="E21" s="447">
        <v>365</v>
      </c>
      <c r="F21" s="447">
        <v>190</v>
      </c>
      <c r="G21" s="447">
        <v>6400</v>
      </c>
      <c r="H21" s="158" t="s">
        <v>84</v>
      </c>
      <c r="I21" s="141"/>
      <c r="J21" s="447"/>
      <c r="K21" s="447"/>
      <c r="L21" s="447"/>
      <c r="M21" s="447"/>
      <c r="N21" s="447"/>
      <c r="O21" s="447"/>
      <c r="P21" s="447"/>
      <c r="Q21" s="447"/>
    </row>
    <row r="22" spans="1:17" s="16" customFormat="1" ht="12.95" customHeight="1">
      <c r="A22" s="147" t="s">
        <v>204</v>
      </c>
      <c r="B22" s="382">
        <f t="shared" ref="B22:G22" si="2">SUM(B23:B26)</f>
        <v>306</v>
      </c>
      <c r="C22" s="382">
        <f t="shared" si="2"/>
        <v>7332</v>
      </c>
      <c r="D22" s="382">
        <f t="shared" si="2"/>
        <v>23885</v>
      </c>
      <c r="E22" s="382">
        <f t="shared" si="2"/>
        <v>1089</v>
      </c>
      <c r="F22" s="382">
        <f t="shared" si="2"/>
        <v>374</v>
      </c>
      <c r="G22" s="382">
        <f t="shared" si="2"/>
        <v>38000</v>
      </c>
      <c r="H22" s="159" t="s">
        <v>420</v>
      </c>
      <c r="I22" s="155"/>
      <c r="J22" s="447"/>
      <c r="K22" s="447"/>
      <c r="L22" s="447"/>
      <c r="M22" s="447"/>
      <c r="N22" s="447"/>
      <c r="O22" s="447"/>
      <c r="P22" s="447"/>
      <c r="Q22" s="447"/>
    </row>
    <row r="23" spans="1:17" s="16" customFormat="1" ht="12.95" customHeight="1">
      <c r="A23" s="156" t="s">
        <v>8</v>
      </c>
      <c r="B23" s="447">
        <v>45</v>
      </c>
      <c r="C23" s="447">
        <v>1059</v>
      </c>
      <c r="D23" s="447">
        <v>2997</v>
      </c>
      <c r="E23" s="447">
        <v>240</v>
      </c>
      <c r="F23" s="447">
        <v>26</v>
      </c>
      <c r="G23" s="447">
        <v>5209</v>
      </c>
      <c r="H23" s="158" t="s">
        <v>85</v>
      </c>
      <c r="I23" s="155"/>
      <c r="J23" s="447"/>
      <c r="K23" s="447"/>
      <c r="L23" s="447"/>
      <c r="M23" s="447"/>
      <c r="N23" s="447"/>
      <c r="O23" s="447"/>
      <c r="P23" s="447"/>
      <c r="Q23" s="447"/>
    </row>
    <row r="24" spans="1:17" s="16" customFormat="1" ht="12.95" customHeight="1">
      <c r="A24" s="153" t="s">
        <v>9</v>
      </c>
      <c r="B24" s="447">
        <v>110</v>
      </c>
      <c r="C24" s="447">
        <v>2413</v>
      </c>
      <c r="D24" s="447">
        <v>9722</v>
      </c>
      <c r="E24" s="447">
        <v>497</v>
      </c>
      <c r="F24" s="447">
        <v>212</v>
      </c>
      <c r="G24" s="447">
        <v>14091</v>
      </c>
      <c r="H24" s="157" t="s">
        <v>86</v>
      </c>
      <c r="I24" s="155"/>
      <c r="J24" s="447"/>
      <c r="K24" s="447"/>
      <c r="L24" s="447"/>
      <c r="M24" s="447"/>
      <c r="N24" s="447"/>
      <c r="O24" s="447"/>
      <c r="P24" s="447"/>
      <c r="Q24" s="447"/>
    </row>
    <row r="25" spans="1:17" s="16" customFormat="1" ht="12.95" customHeight="1">
      <c r="A25" s="153" t="s">
        <v>10</v>
      </c>
      <c r="B25" s="447">
        <v>118</v>
      </c>
      <c r="C25" s="447">
        <v>2868</v>
      </c>
      <c r="D25" s="447">
        <v>8428</v>
      </c>
      <c r="E25" s="447">
        <v>223</v>
      </c>
      <c r="F25" s="447">
        <v>115</v>
      </c>
      <c r="G25" s="447">
        <v>13730</v>
      </c>
      <c r="H25" s="158" t="s">
        <v>87</v>
      </c>
      <c r="I25" s="155"/>
      <c r="J25" s="447"/>
      <c r="K25" s="447"/>
      <c r="L25" s="447"/>
      <c r="M25" s="447"/>
      <c r="N25" s="447"/>
      <c r="O25" s="447"/>
      <c r="P25" s="447"/>
      <c r="Q25" s="447"/>
    </row>
    <row r="26" spans="1:17" s="16" customFormat="1" ht="12.95" customHeight="1">
      <c r="A26" s="156" t="s">
        <v>343</v>
      </c>
      <c r="B26" s="447">
        <v>33</v>
      </c>
      <c r="C26" s="447">
        <v>992</v>
      </c>
      <c r="D26" s="447">
        <v>2738</v>
      </c>
      <c r="E26" s="447">
        <v>129</v>
      </c>
      <c r="F26" s="447">
        <v>21</v>
      </c>
      <c r="G26" s="447">
        <v>4970</v>
      </c>
      <c r="H26" s="158" t="s">
        <v>344</v>
      </c>
      <c r="I26" s="155"/>
      <c r="J26" s="447"/>
      <c r="K26" s="447"/>
      <c r="L26" s="447"/>
      <c r="M26" s="447"/>
      <c r="N26" s="447"/>
      <c r="O26" s="447"/>
      <c r="P26" s="447"/>
      <c r="Q26" s="447"/>
    </row>
    <row r="27" spans="1:17" s="16" customFormat="1" ht="12.95" customHeight="1">
      <c r="A27" s="147" t="s">
        <v>56</v>
      </c>
      <c r="B27" s="6">
        <f t="shared" ref="B27:G27" si="3">SUM(B28:B30)</f>
        <v>16303</v>
      </c>
      <c r="C27" s="4">
        <f t="shared" si="3"/>
        <v>101620</v>
      </c>
      <c r="D27" s="4">
        <f t="shared" si="3"/>
        <v>52354</v>
      </c>
      <c r="E27" s="4">
        <f t="shared" si="3"/>
        <v>612</v>
      </c>
      <c r="F27" s="4">
        <f t="shared" si="3"/>
        <v>12060</v>
      </c>
      <c r="G27" s="4">
        <f t="shared" si="3"/>
        <v>233431</v>
      </c>
      <c r="H27" s="159" t="s">
        <v>421</v>
      </c>
      <c r="I27" s="155"/>
      <c r="J27" s="447"/>
      <c r="K27" s="447"/>
      <c r="L27" s="447"/>
      <c r="M27" s="447"/>
      <c r="N27" s="447"/>
      <c r="O27" s="447"/>
      <c r="P27" s="447"/>
      <c r="Q27" s="447"/>
    </row>
    <row r="28" spans="1:17" s="16" customFormat="1" ht="12.95" customHeight="1">
      <c r="A28" s="153" t="s">
        <v>499</v>
      </c>
      <c r="B28" s="447">
        <v>1150</v>
      </c>
      <c r="C28" s="447">
        <v>3118</v>
      </c>
      <c r="D28" s="447">
        <v>5596</v>
      </c>
      <c r="E28" s="447">
        <v>288</v>
      </c>
      <c r="F28" s="447">
        <v>800</v>
      </c>
      <c r="G28" s="447">
        <v>12942</v>
      </c>
      <c r="H28" s="158" t="s">
        <v>88</v>
      </c>
      <c r="I28" s="155"/>
      <c r="J28" s="447"/>
      <c r="K28" s="447"/>
      <c r="L28" s="447"/>
      <c r="M28" s="447"/>
      <c r="N28" s="447"/>
      <c r="O28" s="447"/>
      <c r="P28" s="447"/>
      <c r="Q28" s="447"/>
    </row>
    <row r="29" spans="1:17" s="150" customFormat="1" ht="12.95" customHeight="1">
      <c r="A29" s="156" t="s">
        <v>153</v>
      </c>
      <c r="B29" s="447">
        <v>14951</v>
      </c>
      <c r="C29" s="447">
        <v>95388</v>
      </c>
      <c r="D29" s="447">
        <v>42832</v>
      </c>
      <c r="E29" s="457">
        <v>0</v>
      </c>
      <c r="F29" s="447">
        <v>10931</v>
      </c>
      <c r="G29" s="447">
        <v>211304</v>
      </c>
      <c r="H29" s="158" t="s">
        <v>306</v>
      </c>
      <c r="I29" s="141"/>
      <c r="J29" s="447"/>
      <c r="K29" s="447"/>
      <c r="L29" s="447"/>
      <c r="M29" s="447"/>
      <c r="N29" s="447"/>
      <c r="O29" s="447"/>
      <c r="P29" s="447"/>
      <c r="Q29" s="447"/>
    </row>
    <row r="30" spans="1:17" s="16" customFormat="1" ht="12.95" customHeight="1">
      <c r="A30" s="153" t="s">
        <v>473</v>
      </c>
      <c r="B30" s="447">
        <v>202</v>
      </c>
      <c r="C30" s="447">
        <v>3114</v>
      </c>
      <c r="D30" s="447">
        <v>3926</v>
      </c>
      <c r="E30" s="447">
        <v>324</v>
      </c>
      <c r="F30" s="447">
        <v>329</v>
      </c>
      <c r="G30" s="447">
        <v>9185</v>
      </c>
      <c r="H30" s="158" t="s">
        <v>498</v>
      </c>
      <c r="I30" s="155"/>
      <c r="J30" s="447"/>
      <c r="K30" s="447"/>
      <c r="L30" s="447"/>
      <c r="M30" s="447"/>
      <c r="N30" s="447"/>
      <c r="O30" s="447"/>
      <c r="P30" s="447"/>
      <c r="Q30" s="447"/>
    </row>
    <row r="31" spans="1:17" s="150" customFormat="1" ht="12.95" customHeight="1">
      <c r="A31" s="147" t="s">
        <v>57</v>
      </c>
      <c r="B31" s="382">
        <f t="shared" ref="B31:G31" si="4">SUM(B32:B33)</f>
        <v>994</v>
      </c>
      <c r="C31" s="382">
        <f t="shared" si="4"/>
        <v>7492</v>
      </c>
      <c r="D31" s="382">
        <f t="shared" si="4"/>
        <v>13680</v>
      </c>
      <c r="E31" s="382">
        <f t="shared" si="4"/>
        <v>1041</v>
      </c>
      <c r="F31" s="382">
        <f t="shared" si="4"/>
        <v>1297</v>
      </c>
      <c r="G31" s="382">
        <f t="shared" si="4"/>
        <v>31447</v>
      </c>
      <c r="H31" s="159" t="s">
        <v>422</v>
      </c>
      <c r="I31" s="141"/>
      <c r="J31" s="447"/>
      <c r="K31" s="447"/>
      <c r="L31" s="447"/>
      <c r="M31" s="447"/>
      <c r="N31" s="447"/>
      <c r="O31" s="447"/>
      <c r="P31" s="447"/>
      <c r="Q31" s="447"/>
    </row>
    <row r="32" spans="1:17" s="16" customFormat="1" ht="12.95" customHeight="1">
      <c r="A32" s="156" t="s">
        <v>11</v>
      </c>
      <c r="B32" s="447">
        <v>859</v>
      </c>
      <c r="C32" s="447">
        <v>5448</v>
      </c>
      <c r="D32" s="447">
        <v>7708</v>
      </c>
      <c r="E32" s="447">
        <v>518</v>
      </c>
      <c r="F32" s="447">
        <v>1139</v>
      </c>
      <c r="G32" s="447">
        <v>21088</v>
      </c>
      <c r="H32" s="158" t="s">
        <v>89</v>
      </c>
      <c r="I32" s="155"/>
      <c r="J32" s="447"/>
      <c r="K32" s="447"/>
      <c r="L32" s="447"/>
      <c r="M32" s="447"/>
      <c r="N32" s="447"/>
      <c r="O32" s="447"/>
      <c r="P32" s="447"/>
      <c r="Q32" s="447"/>
    </row>
    <row r="33" spans="1:17" s="16" customFormat="1" ht="12.95" customHeight="1">
      <c r="A33" s="156" t="s">
        <v>12</v>
      </c>
      <c r="B33" s="447">
        <v>135</v>
      </c>
      <c r="C33" s="447">
        <v>2044</v>
      </c>
      <c r="D33" s="447">
        <v>5972</v>
      </c>
      <c r="E33" s="447">
        <v>523</v>
      </c>
      <c r="F33" s="447">
        <v>158</v>
      </c>
      <c r="G33" s="447">
        <v>10359</v>
      </c>
      <c r="H33" s="157" t="s">
        <v>90</v>
      </c>
      <c r="I33" s="155"/>
      <c r="J33" s="447"/>
      <c r="K33" s="447"/>
      <c r="L33" s="447"/>
      <c r="M33" s="447"/>
      <c r="N33" s="447"/>
      <c r="O33" s="447"/>
      <c r="P33" s="447"/>
      <c r="Q33" s="447"/>
    </row>
    <row r="34" spans="1:17" s="16" customFormat="1" ht="12.95" customHeight="1">
      <c r="A34" s="147" t="s">
        <v>58</v>
      </c>
      <c r="B34" s="382">
        <f t="shared" ref="B34:G34" si="5">B35</f>
        <v>114</v>
      </c>
      <c r="C34" s="382">
        <f t="shared" si="5"/>
        <v>1118</v>
      </c>
      <c r="D34" s="382">
        <f t="shared" si="5"/>
        <v>5199</v>
      </c>
      <c r="E34" s="382">
        <f t="shared" si="5"/>
        <v>111</v>
      </c>
      <c r="F34" s="382">
        <f t="shared" si="5"/>
        <v>108</v>
      </c>
      <c r="G34" s="382">
        <f t="shared" si="5"/>
        <v>7596</v>
      </c>
      <c r="H34" s="159" t="s">
        <v>423</v>
      </c>
      <c r="I34" s="155"/>
      <c r="J34" s="447"/>
      <c r="K34" s="447"/>
      <c r="L34" s="447"/>
      <c r="M34" s="447"/>
      <c r="N34" s="447"/>
      <c r="O34" s="447"/>
      <c r="P34" s="447"/>
      <c r="Q34" s="447"/>
    </row>
    <row r="35" spans="1:17" s="16" customFormat="1" ht="12.95" customHeight="1">
      <c r="A35" s="156" t="s">
        <v>13</v>
      </c>
      <c r="B35" s="447">
        <v>114</v>
      </c>
      <c r="C35" s="447">
        <v>1118</v>
      </c>
      <c r="D35" s="447">
        <v>5199</v>
      </c>
      <c r="E35" s="447">
        <v>111</v>
      </c>
      <c r="F35" s="447">
        <v>108</v>
      </c>
      <c r="G35" s="447">
        <v>7596</v>
      </c>
      <c r="H35" s="158" t="s">
        <v>91</v>
      </c>
      <c r="I35" s="155"/>
      <c r="J35" s="447"/>
      <c r="K35" s="447"/>
      <c r="L35" s="447"/>
      <c r="M35" s="447"/>
      <c r="N35" s="447"/>
      <c r="O35" s="447"/>
      <c r="P35" s="447"/>
      <c r="Q35" s="447"/>
    </row>
    <row r="36" spans="1:17" s="16" customFormat="1" ht="12.95" customHeight="1">
      <c r="A36" s="160" t="s">
        <v>250</v>
      </c>
      <c r="B36" s="382">
        <f t="shared" ref="B36:G36" si="6">SUM(B37:B40)</f>
        <v>1155</v>
      </c>
      <c r="C36" s="382">
        <f t="shared" si="6"/>
        <v>11032</v>
      </c>
      <c r="D36" s="382">
        <f t="shared" si="6"/>
        <v>30478</v>
      </c>
      <c r="E36" s="382">
        <f t="shared" si="6"/>
        <v>1767</v>
      </c>
      <c r="F36" s="382">
        <f t="shared" si="6"/>
        <v>1796</v>
      </c>
      <c r="G36" s="382">
        <f t="shared" si="6"/>
        <v>58778</v>
      </c>
      <c r="H36" s="149" t="s">
        <v>424</v>
      </c>
      <c r="I36" s="155"/>
      <c r="J36" s="447"/>
      <c r="K36" s="447"/>
      <c r="L36" s="447"/>
      <c r="M36" s="447"/>
      <c r="N36" s="447"/>
      <c r="O36" s="447"/>
      <c r="P36" s="447"/>
      <c r="Q36" s="447"/>
    </row>
    <row r="37" spans="1:17" s="16" customFormat="1" ht="12.95" customHeight="1">
      <c r="A37" s="153" t="s">
        <v>14</v>
      </c>
      <c r="B37" s="447">
        <v>44</v>
      </c>
      <c r="C37" s="447">
        <v>1075</v>
      </c>
      <c r="D37" s="447">
        <v>5985</v>
      </c>
      <c r="E37" s="447">
        <v>296</v>
      </c>
      <c r="F37" s="447">
        <v>66</v>
      </c>
      <c r="G37" s="447">
        <v>8186</v>
      </c>
      <c r="H37" s="158" t="s">
        <v>92</v>
      </c>
      <c r="I37" s="155"/>
      <c r="J37" s="447"/>
      <c r="K37" s="447"/>
      <c r="L37" s="447"/>
      <c r="M37" s="447"/>
      <c r="N37" s="447"/>
      <c r="O37" s="447"/>
      <c r="P37" s="447"/>
      <c r="Q37" s="447"/>
    </row>
    <row r="38" spans="1:17" s="150" customFormat="1" ht="12.95" customHeight="1">
      <c r="A38" s="156" t="s">
        <v>15</v>
      </c>
      <c r="B38" s="447">
        <v>88</v>
      </c>
      <c r="C38" s="447">
        <v>1335</v>
      </c>
      <c r="D38" s="447">
        <v>3947</v>
      </c>
      <c r="E38" s="447">
        <v>618</v>
      </c>
      <c r="F38" s="447">
        <v>124</v>
      </c>
      <c r="G38" s="447">
        <v>7608</v>
      </c>
      <c r="H38" s="158" t="s">
        <v>93</v>
      </c>
      <c r="I38" s="141"/>
      <c r="J38" s="447"/>
      <c r="K38" s="447"/>
      <c r="L38" s="447"/>
      <c r="M38" s="447"/>
      <c r="N38" s="447"/>
      <c r="O38" s="447"/>
      <c r="P38" s="447"/>
      <c r="Q38" s="447"/>
    </row>
    <row r="39" spans="1:17" s="16" customFormat="1" ht="12.95" customHeight="1">
      <c r="A39" s="153" t="s">
        <v>16</v>
      </c>
      <c r="B39" s="447">
        <v>980</v>
      </c>
      <c r="C39" s="447">
        <v>8193</v>
      </c>
      <c r="D39" s="447">
        <v>17330</v>
      </c>
      <c r="E39" s="447">
        <v>798</v>
      </c>
      <c r="F39" s="447">
        <v>1565</v>
      </c>
      <c r="G39" s="447">
        <v>38554</v>
      </c>
      <c r="H39" s="154" t="s">
        <v>94</v>
      </c>
      <c r="I39" s="155"/>
      <c r="J39" s="447"/>
      <c r="K39" s="447"/>
      <c r="L39" s="447"/>
      <c r="M39" s="447"/>
      <c r="N39" s="447"/>
      <c r="O39" s="447"/>
      <c r="P39" s="447"/>
      <c r="Q39" s="447"/>
    </row>
    <row r="40" spans="1:17" s="16" customFormat="1" ht="12.95" customHeight="1">
      <c r="A40" s="156" t="s">
        <v>739</v>
      </c>
      <c r="B40" s="447">
        <v>43</v>
      </c>
      <c r="C40" s="447">
        <v>429</v>
      </c>
      <c r="D40" s="447">
        <v>3216</v>
      </c>
      <c r="E40" s="447">
        <v>55</v>
      </c>
      <c r="F40" s="447">
        <v>41</v>
      </c>
      <c r="G40" s="447">
        <v>4430</v>
      </c>
      <c r="H40" s="158" t="s">
        <v>363</v>
      </c>
      <c r="I40" s="155"/>
      <c r="J40" s="447"/>
      <c r="K40" s="447"/>
      <c r="L40" s="447"/>
      <c r="M40" s="447"/>
      <c r="N40" s="447"/>
      <c r="O40" s="447"/>
      <c r="P40" s="447"/>
      <c r="Q40" s="447"/>
    </row>
    <row r="41" spans="1:17" s="16" customFormat="1" ht="12.95" customHeight="1">
      <c r="A41" s="147" t="s">
        <v>59</v>
      </c>
      <c r="B41" s="382">
        <f t="shared" ref="B41:G41" si="7">SUM(B42:B46)</f>
        <v>1105</v>
      </c>
      <c r="C41" s="382">
        <f t="shared" si="7"/>
        <v>17553</v>
      </c>
      <c r="D41" s="382">
        <f t="shared" si="7"/>
        <v>35126</v>
      </c>
      <c r="E41" s="382">
        <f t="shared" si="7"/>
        <v>1688</v>
      </c>
      <c r="F41" s="382">
        <f t="shared" si="7"/>
        <v>2461</v>
      </c>
      <c r="G41" s="382">
        <f t="shared" si="7"/>
        <v>65891</v>
      </c>
      <c r="H41" s="159" t="s">
        <v>425</v>
      </c>
      <c r="I41" s="155"/>
      <c r="J41" s="447"/>
      <c r="K41" s="447"/>
      <c r="L41" s="447"/>
      <c r="M41" s="447"/>
      <c r="N41" s="447"/>
      <c r="O41" s="447"/>
      <c r="P41" s="447"/>
      <c r="Q41" s="447"/>
    </row>
    <row r="42" spans="1:17" s="16" customFormat="1" ht="12.95" customHeight="1">
      <c r="A42" s="156" t="s">
        <v>17</v>
      </c>
      <c r="B42" s="447">
        <v>780</v>
      </c>
      <c r="C42" s="447">
        <v>10901</v>
      </c>
      <c r="D42" s="447">
        <v>10764</v>
      </c>
      <c r="E42" s="447">
        <v>379</v>
      </c>
      <c r="F42" s="447">
        <v>1655</v>
      </c>
      <c r="G42" s="447">
        <v>28761</v>
      </c>
      <c r="H42" s="158" t="s">
        <v>95</v>
      </c>
      <c r="I42" s="155"/>
      <c r="J42" s="447"/>
      <c r="K42" s="447"/>
      <c r="L42" s="447"/>
      <c r="M42" s="447"/>
      <c r="N42" s="447"/>
      <c r="O42" s="447"/>
      <c r="P42" s="447"/>
      <c r="Q42" s="447"/>
    </row>
    <row r="43" spans="1:17" s="16" customFormat="1" ht="12.95" customHeight="1">
      <c r="A43" s="153" t="s">
        <v>18</v>
      </c>
      <c r="B43" s="447">
        <v>54</v>
      </c>
      <c r="C43" s="447">
        <v>1749</v>
      </c>
      <c r="D43" s="447">
        <v>6848</v>
      </c>
      <c r="E43" s="447">
        <v>236</v>
      </c>
      <c r="F43" s="447">
        <v>215</v>
      </c>
      <c r="G43" s="447">
        <v>9957</v>
      </c>
      <c r="H43" s="158" t="s">
        <v>96</v>
      </c>
      <c r="I43" s="155"/>
      <c r="J43" s="447"/>
      <c r="K43" s="447"/>
      <c r="L43" s="447"/>
      <c r="M43" s="447"/>
      <c r="N43" s="447"/>
      <c r="O43" s="447"/>
      <c r="P43" s="447"/>
      <c r="Q43" s="447"/>
    </row>
    <row r="44" spans="1:17" s="16" customFormat="1" ht="12.95" customHeight="1">
      <c r="A44" s="153" t="s">
        <v>19</v>
      </c>
      <c r="B44" s="447">
        <v>91</v>
      </c>
      <c r="C44" s="447">
        <v>1574</v>
      </c>
      <c r="D44" s="447">
        <v>7279</v>
      </c>
      <c r="E44" s="447">
        <v>381</v>
      </c>
      <c r="F44" s="447">
        <v>201</v>
      </c>
      <c r="G44" s="447">
        <v>10400</v>
      </c>
      <c r="H44" s="154" t="s">
        <v>97</v>
      </c>
      <c r="I44" s="155"/>
      <c r="J44" s="447"/>
      <c r="K44" s="447"/>
      <c r="L44" s="447"/>
      <c r="M44" s="447"/>
      <c r="N44" s="447"/>
      <c r="O44" s="447"/>
      <c r="P44" s="447"/>
      <c r="Q44" s="447"/>
    </row>
    <row r="45" spans="1:17" s="150" customFormat="1" ht="12.95" customHeight="1">
      <c r="A45" s="153" t="s">
        <v>20</v>
      </c>
      <c r="B45" s="447">
        <v>149</v>
      </c>
      <c r="C45" s="447">
        <v>2389</v>
      </c>
      <c r="D45" s="447">
        <v>5574</v>
      </c>
      <c r="E45" s="447">
        <v>340</v>
      </c>
      <c r="F45" s="447">
        <v>310</v>
      </c>
      <c r="G45" s="447">
        <v>9930</v>
      </c>
      <c r="H45" s="158" t="s">
        <v>98</v>
      </c>
      <c r="I45" s="141"/>
      <c r="J45" s="447"/>
      <c r="K45" s="447"/>
      <c r="L45" s="447"/>
      <c r="M45" s="447"/>
      <c r="N45" s="447"/>
      <c r="O45" s="447"/>
      <c r="P45" s="447"/>
      <c r="Q45" s="447"/>
    </row>
    <row r="46" spans="1:17" s="16" customFormat="1" ht="12.95" customHeight="1">
      <c r="A46" s="153" t="s">
        <v>487</v>
      </c>
      <c r="B46" s="447">
        <v>31</v>
      </c>
      <c r="C46" s="447">
        <v>940</v>
      </c>
      <c r="D46" s="447">
        <v>4661</v>
      </c>
      <c r="E46" s="447">
        <v>352</v>
      </c>
      <c r="F46" s="447">
        <v>80</v>
      </c>
      <c r="G46" s="447">
        <v>6843</v>
      </c>
      <c r="H46" s="158" t="s">
        <v>99</v>
      </c>
      <c r="I46" s="155"/>
      <c r="J46" s="447"/>
      <c r="K46" s="447"/>
      <c r="L46" s="447"/>
      <c r="M46" s="447"/>
      <c r="N46" s="447"/>
      <c r="O46" s="447"/>
      <c r="P46" s="447"/>
      <c r="Q46" s="447"/>
    </row>
    <row r="47" spans="1:17" s="16" customFormat="1" ht="12.95" customHeight="1">
      <c r="A47" s="147" t="s">
        <v>60</v>
      </c>
      <c r="B47" s="382">
        <f t="shared" ref="B47:G47" si="8">SUM(B48:B50)</f>
        <v>277</v>
      </c>
      <c r="C47" s="382">
        <f t="shared" si="8"/>
        <v>4466</v>
      </c>
      <c r="D47" s="382">
        <f t="shared" si="8"/>
        <v>14513</v>
      </c>
      <c r="E47" s="382">
        <f t="shared" si="8"/>
        <v>467</v>
      </c>
      <c r="F47" s="382">
        <f t="shared" si="8"/>
        <v>205</v>
      </c>
      <c r="G47" s="382">
        <f t="shared" si="8"/>
        <v>23491</v>
      </c>
      <c r="H47" s="159" t="s">
        <v>426</v>
      </c>
      <c r="I47" s="155"/>
      <c r="J47" s="447"/>
      <c r="K47" s="447"/>
      <c r="L47" s="447"/>
      <c r="M47" s="447"/>
      <c r="N47" s="447"/>
      <c r="O47" s="447"/>
      <c r="P47" s="447"/>
      <c r="Q47" s="447"/>
    </row>
    <row r="48" spans="1:17" s="16" customFormat="1" ht="12.95" customHeight="1">
      <c r="A48" s="156" t="s">
        <v>21</v>
      </c>
      <c r="B48" s="447">
        <v>216</v>
      </c>
      <c r="C48" s="447">
        <v>3193</v>
      </c>
      <c r="D48" s="447">
        <v>7515</v>
      </c>
      <c r="E48" s="447">
        <v>199</v>
      </c>
      <c r="F48" s="447">
        <v>135</v>
      </c>
      <c r="G48" s="447">
        <v>13271</v>
      </c>
      <c r="H48" s="158" t="s">
        <v>100</v>
      </c>
      <c r="I48" s="155"/>
      <c r="J48" s="447"/>
      <c r="K48" s="447"/>
      <c r="L48" s="447"/>
      <c r="M48" s="447"/>
      <c r="N48" s="447"/>
      <c r="O48" s="447"/>
      <c r="P48" s="447"/>
      <c r="Q48" s="447"/>
    </row>
    <row r="49" spans="1:17" s="16" customFormat="1" ht="12.95" customHeight="1">
      <c r="A49" s="153" t="s">
        <v>22</v>
      </c>
      <c r="B49" s="447">
        <v>27</v>
      </c>
      <c r="C49" s="447">
        <v>922</v>
      </c>
      <c r="D49" s="447">
        <v>4319</v>
      </c>
      <c r="E49" s="447">
        <v>189</v>
      </c>
      <c r="F49" s="447">
        <v>54</v>
      </c>
      <c r="G49" s="447">
        <v>6583</v>
      </c>
      <c r="H49" s="158" t="s">
        <v>101</v>
      </c>
      <c r="I49" s="155"/>
      <c r="J49" s="447"/>
      <c r="K49" s="447"/>
      <c r="L49" s="447"/>
      <c r="M49" s="447"/>
      <c r="N49" s="447"/>
      <c r="O49" s="447"/>
      <c r="P49" s="447"/>
      <c r="Q49" s="447"/>
    </row>
    <row r="50" spans="1:17" s="16" customFormat="1" ht="12.95" customHeight="1">
      <c r="A50" s="156" t="s">
        <v>358</v>
      </c>
      <c r="B50" s="447">
        <v>34</v>
      </c>
      <c r="C50" s="447">
        <v>351</v>
      </c>
      <c r="D50" s="447">
        <v>2679</v>
      </c>
      <c r="E50" s="447">
        <v>79</v>
      </c>
      <c r="F50" s="447">
        <v>16</v>
      </c>
      <c r="G50" s="447">
        <v>3637</v>
      </c>
      <c r="H50" s="158" t="s">
        <v>357</v>
      </c>
      <c r="I50" s="155"/>
      <c r="J50" s="447"/>
      <c r="K50" s="447"/>
      <c r="L50" s="447"/>
      <c r="M50" s="447"/>
      <c r="N50" s="447"/>
      <c r="O50" s="447"/>
      <c r="P50" s="447"/>
      <c r="Q50" s="447"/>
    </row>
    <row r="51" spans="1:17" s="16" customFormat="1" ht="12.95" customHeight="1">
      <c r="A51" s="147" t="s">
        <v>61</v>
      </c>
      <c r="B51" s="382">
        <f t="shared" ref="B51:G51" si="9">SUM(B52:B54)</f>
        <v>441</v>
      </c>
      <c r="C51" s="382">
        <f t="shared" si="9"/>
        <v>2710</v>
      </c>
      <c r="D51" s="382">
        <f t="shared" si="9"/>
        <v>5806</v>
      </c>
      <c r="E51" s="382">
        <f t="shared" si="9"/>
        <v>50</v>
      </c>
      <c r="F51" s="382">
        <f t="shared" si="9"/>
        <v>287</v>
      </c>
      <c r="G51" s="382">
        <f t="shared" si="9"/>
        <v>10858</v>
      </c>
      <c r="H51" s="159" t="s">
        <v>427</v>
      </c>
      <c r="I51" s="155"/>
      <c r="J51" s="447"/>
      <c r="K51" s="447"/>
      <c r="L51" s="447"/>
      <c r="M51" s="447"/>
      <c r="N51" s="447"/>
      <c r="O51" s="447"/>
      <c r="P51" s="447"/>
      <c r="Q51" s="447"/>
    </row>
    <row r="52" spans="1:17" s="16" customFormat="1" ht="12.95" customHeight="1">
      <c r="A52" s="156" t="s">
        <v>23</v>
      </c>
      <c r="B52" s="447">
        <v>8</v>
      </c>
      <c r="C52" s="447">
        <v>178</v>
      </c>
      <c r="D52" s="447">
        <v>1198</v>
      </c>
      <c r="E52" s="447">
        <v>2</v>
      </c>
      <c r="F52" s="447">
        <v>5</v>
      </c>
      <c r="G52" s="447">
        <v>1491</v>
      </c>
      <c r="H52" s="158" t="s">
        <v>102</v>
      </c>
      <c r="I52" s="155"/>
      <c r="J52" s="447"/>
      <c r="K52" s="447"/>
      <c r="L52" s="447"/>
      <c r="M52" s="447"/>
      <c r="N52" s="447"/>
      <c r="O52" s="447"/>
      <c r="P52" s="447"/>
      <c r="Q52" s="447"/>
    </row>
    <row r="53" spans="1:17" s="16" customFormat="1" ht="12.95" customHeight="1">
      <c r="A53" s="153" t="s">
        <v>24</v>
      </c>
      <c r="B53" s="447">
        <v>300</v>
      </c>
      <c r="C53" s="447">
        <v>2200</v>
      </c>
      <c r="D53" s="447">
        <v>3314</v>
      </c>
      <c r="E53" s="447">
        <v>38</v>
      </c>
      <c r="F53" s="447">
        <v>143</v>
      </c>
      <c r="G53" s="447">
        <v>7067</v>
      </c>
      <c r="H53" s="154" t="s">
        <v>103</v>
      </c>
      <c r="I53" s="155"/>
      <c r="J53" s="447"/>
      <c r="K53" s="447"/>
      <c r="L53" s="447"/>
      <c r="M53" s="447"/>
      <c r="N53" s="447"/>
      <c r="O53" s="447"/>
      <c r="P53" s="447"/>
      <c r="Q53" s="447"/>
    </row>
    <row r="54" spans="1:17" s="16" customFormat="1" ht="12.95" customHeight="1">
      <c r="A54" s="153" t="s">
        <v>25</v>
      </c>
      <c r="B54" s="447">
        <v>133</v>
      </c>
      <c r="C54" s="447">
        <v>332</v>
      </c>
      <c r="D54" s="447">
        <v>1294</v>
      </c>
      <c r="E54" s="447">
        <v>10</v>
      </c>
      <c r="F54" s="447">
        <v>139</v>
      </c>
      <c r="G54" s="447">
        <v>2300</v>
      </c>
      <c r="H54" s="158" t="s">
        <v>104</v>
      </c>
      <c r="I54" s="155"/>
      <c r="J54" s="447"/>
      <c r="K54" s="447"/>
      <c r="L54" s="447"/>
      <c r="M54" s="447"/>
      <c r="N54" s="447"/>
      <c r="O54" s="447"/>
      <c r="P54" s="447"/>
      <c r="Q54" s="447"/>
    </row>
    <row r="55" spans="1:17" s="16" customFormat="1" ht="12.95" customHeight="1">
      <c r="A55" s="147"/>
      <c r="B55" s="180"/>
      <c r="C55" s="180"/>
      <c r="D55" s="180"/>
      <c r="E55" s="119"/>
      <c r="F55" s="119"/>
      <c r="G55" s="119"/>
      <c r="H55" s="155"/>
      <c r="I55" s="155"/>
      <c r="J55" s="447"/>
      <c r="K55" s="447"/>
      <c r="L55" s="447"/>
      <c r="M55" s="447"/>
      <c r="N55" s="447"/>
      <c r="O55" s="447"/>
      <c r="P55" s="447"/>
      <c r="Q55" s="447"/>
    </row>
    <row r="56" spans="1:17" s="16" customFormat="1" ht="12.95" customHeight="1">
      <c r="A56" s="147"/>
      <c r="B56" s="180"/>
      <c r="C56" s="180"/>
      <c r="D56" s="180"/>
      <c r="E56" s="119"/>
      <c r="F56" s="119"/>
      <c r="G56" s="119"/>
      <c r="H56" s="155"/>
      <c r="I56" s="155"/>
      <c r="J56" s="447"/>
      <c r="K56" s="447"/>
      <c r="L56" s="447"/>
      <c r="M56" s="447"/>
      <c r="N56" s="447"/>
      <c r="O56" s="447"/>
      <c r="P56" s="447"/>
      <c r="Q56" s="447"/>
    </row>
    <row r="57" spans="1:17" s="16" customFormat="1" ht="12.95" customHeight="1">
      <c r="A57" s="147"/>
      <c r="B57" s="180"/>
      <c r="C57" s="180"/>
      <c r="D57" s="180"/>
      <c r="E57" s="119"/>
      <c r="F57" s="119"/>
      <c r="G57" s="119"/>
      <c r="H57" s="155"/>
      <c r="I57" s="155"/>
      <c r="J57" s="447"/>
      <c r="K57" s="447"/>
      <c r="L57" s="447"/>
      <c r="M57" s="447"/>
      <c r="N57" s="447"/>
      <c r="O57" s="447"/>
      <c r="P57" s="447"/>
      <c r="Q57" s="447"/>
    </row>
    <row r="58" spans="1:17" s="16" customFormat="1" ht="12.95" customHeight="1">
      <c r="A58" s="147"/>
      <c r="B58" s="180"/>
      <c r="C58" s="180"/>
      <c r="D58" s="180"/>
      <c r="E58" s="119"/>
      <c r="F58" s="119"/>
      <c r="G58" s="119"/>
      <c r="H58" s="155"/>
      <c r="I58" s="155"/>
      <c r="J58" s="447"/>
      <c r="K58" s="447"/>
      <c r="L58" s="447"/>
      <c r="M58" s="447"/>
      <c r="N58" s="447"/>
      <c r="O58" s="447"/>
      <c r="P58" s="447"/>
      <c r="Q58" s="447"/>
    </row>
    <row r="59" spans="1:17" s="16" customFormat="1" ht="12.95" customHeight="1">
      <c r="A59" s="147"/>
      <c r="B59" s="180"/>
      <c r="C59" s="180"/>
      <c r="D59" s="180"/>
      <c r="E59" s="119"/>
      <c r="F59" s="119"/>
      <c r="G59" s="119"/>
      <c r="H59" s="155"/>
      <c r="I59" s="155"/>
      <c r="J59" s="447"/>
      <c r="K59" s="447"/>
      <c r="L59" s="447"/>
      <c r="M59" s="447"/>
      <c r="N59" s="447"/>
      <c r="O59" s="447"/>
      <c r="P59" s="447"/>
      <c r="Q59" s="447"/>
    </row>
    <row r="60" spans="1:17" s="16" customFormat="1" ht="12.95" customHeight="1">
      <c r="A60" s="147"/>
      <c r="B60" s="180"/>
      <c r="C60" s="180"/>
      <c r="D60" s="180"/>
      <c r="E60" s="119"/>
      <c r="F60" s="119"/>
      <c r="G60" s="119"/>
      <c r="H60" s="155"/>
      <c r="I60" s="155"/>
      <c r="J60" s="447"/>
      <c r="K60" s="447"/>
      <c r="L60" s="447"/>
      <c r="M60" s="447"/>
      <c r="N60" s="447"/>
      <c r="O60" s="447"/>
      <c r="P60" s="447"/>
      <c r="Q60" s="447"/>
    </row>
    <row r="61" spans="1:17" s="16" customFormat="1" ht="12.95" customHeight="1">
      <c r="A61" s="147"/>
      <c r="B61" s="180"/>
      <c r="C61" s="180"/>
      <c r="D61" s="180"/>
      <c r="E61" s="119"/>
      <c r="F61" s="119"/>
      <c r="G61" s="119"/>
      <c r="H61" s="155"/>
      <c r="I61" s="155"/>
      <c r="J61" s="447"/>
      <c r="K61" s="447"/>
      <c r="L61" s="447"/>
      <c r="M61" s="447"/>
      <c r="N61" s="447"/>
      <c r="O61" s="447"/>
      <c r="P61" s="447"/>
      <c r="Q61" s="447"/>
    </row>
    <row r="62" spans="1:17" s="16" customFormat="1" ht="12.95" customHeight="1">
      <c r="A62" s="147"/>
      <c r="B62" s="180"/>
      <c r="C62" s="180"/>
      <c r="D62" s="180"/>
      <c r="E62" s="119"/>
      <c r="F62" s="119"/>
      <c r="G62" s="119"/>
      <c r="H62" s="155"/>
      <c r="I62" s="155"/>
      <c r="J62" s="447"/>
      <c r="K62" s="447"/>
      <c r="L62" s="447"/>
      <c r="M62" s="447"/>
      <c r="N62" s="447"/>
      <c r="O62" s="447"/>
      <c r="P62" s="447"/>
      <c r="Q62" s="447"/>
    </row>
    <row r="63" spans="1:17" s="16" customFormat="1" ht="12.95" customHeight="1">
      <c r="A63" s="147"/>
      <c r="B63" s="180"/>
      <c r="C63" s="180"/>
      <c r="D63" s="180"/>
      <c r="E63" s="119"/>
      <c r="F63" s="119"/>
      <c r="G63" s="119"/>
      <c r="H63" s="155"/>
      <c r="I63" s="155"/>
      <c r="J63" s="447"/>
      <c r="K63" s="447"/>
      <c r="L63" s="447"/>
      <c r="M63" s="447"/>
      <c r="N63" s="447"/>
      <c r="O63" s="447"/>
      <c r="P63" s="447"/>
      <c r="Q63" s="447"/>
    </row>
    <row r="64" spans="1:17" s="16" customFormat="1" ht="12.95" customHeight="1">
      <c r="A64" s="147"/>
      <c r="B64" s="180"/>
      <c r="C64" s="180"/>
      <c r="D64" s="180"/>
      <c r="E64" s="119"/>
      <c r="F64" s="119"/>
      <c r="G64" s="119"/>
      <c r="H64" s="155"/>
      <c r="I64" s="155"/>
      <c r="J64" s="447"/>
      <c r="K64" s="447"/>
      <c r="L64" s="447"/>
      <c r="M64" s="447"/>
      <c r="N64" s="447"/>
      <c r="O64" s="447"/>
      <c r="P64" s="447"/>
      <c r="Q64" s="447"/>
    </row>
    <row r="65" spans="1:18" s="16" customFormat="1" ht="12.95" customHeight="1">
      <c r="A65" s="147"/>
      <c r="B65" s="180"/>
      <c r="C65" s="180"/>
      <c r="D65" s="180"/>
      <c r="E65" s="119"/>
      <c r="F65" s="119"/>
      <c r="G65" s="119"/>
      <c r="H65" s="155"/>
      <c r="I65" s="155"/>
      <c r="J65" s="447"/>
      <c r="K65" s="447"/>
      <c r="L65" s="447"/>
      <c r="M65" s="447"/>
      <c r="N65" s="447"/>
      <c r="O65" s="447"/>
      <c r="P65" s="447"/>
      <c r="Q65" s="447"/>
    </row>
    <row r="66" spans="1:18" s="16" customFormat="1" ht="12.95" customHeight="1">
      <c r="A66" s="147"/>
      <c r="B66" s="180"/>
      <c r="C66" s="180"/>
      <c r="D66" s="180"/>
      <c r="E66" s="119"/>
      <c r="F66" s="119"/>
      <c r="G66" s="119"/>
      <c r="H66" s="155"/>
      <c r="I66" s="155"/>
      <c r="J66" s="447"/>
      <c r="K66" s="447"/>
      <c r="L66" s="447"/>
      <c r="M66" s="447"/>
      <c r="N66" s="447"/>
      <c r="O66" s="447"/>
      <c r="P66" s="447"/>
      <c r="Q66" s="447"/>
    </row>
    <row r="67" spans="1:18" s="16" customFormat="1" ht="12.95" customHeight="1">
      <c r="A67" s="147"/>
      <c r="B67" s="180"/>
      <c r="C67" s="180"/>
      <c r="D67" s="180"/>
      <c r="E67" s="119"/>
      <c r="F67" s="119"/>
      <c r="G67" s="119"/>
      <c r="H67" s="155"/>
      <c r="I67" s="155"/>
      <c r="J67" s="447"/>
      <c r="K67" s="447"/>
      <c r="L67" s="447"/>
      <c r="M67" s="447"/>
      <c r="N67" s="447"/>
      <c r="O67" s="447"/>
      <c r="P67" s="447"/>
      <c r="Q67" s="447"/>
    </row>
    <row r="68" spans="1:18" s="16" customFormat="1" ht="12.95" customHeight="1">
      <c r="A68" s="460"/>
      <c r="B68" s="460"/>
      <c r="C68" s="460"/>
      <c r="D68" s="460"/>
      <c r="E68" s="460"/>
      <c r="F68" s="460"/>
      <c r="G68" s="460"/>
      <c r="H68" s="460"/>
      <c r="I68" s="155"/>
      <c r="J68" s="447"/>
      <c r="K68" s="447"/>
      <c r="L68" s="447"/>
      <c r="M68" s="447"/>
      <c r="N68" s="447"/>
      <c r="O68" s="447"/>
      <c r="P68" s="447"/>
      <c r="Q68" s="447"/>
    </row>
    <row r="69" spans="1:18" ht="24.75" customHeight="1">
      <c r="A69" s="124" t="s">
        <v>73</v>
      </c>
      <c r="B69" s="180"/>
      <c r="C69" s="180"/>
      <c r="D69" s="180"/>
      <c r="E69" s="119"/>
      <c r="F69" s="119"/>
      <c r="G69" s="119"/>
      <c r="H69" s="126" t="s">
        <v>145</v>
      </c>
      <c r="I69" s="155"/>
      <c r="J69" s="447"/>
      <c r="K69" s="447"/>
      <c r="L69" s="447"/>
      <c r="M69" s="447"/>
      <c r="N69" s="447"/>
      <c r="O69" s="447"/>
      <c r="P69" s="447"/>
      <c r="Q69" s="447"/>
      <c r="R69" s="16"/>
    </row>
    <row r="70" spans="1:18" ht="18.95" customHeight="1">
      <c r="A70" s="129" t="s">
        <v>74</v>
      </c>
      <c r="B70" s="180"/>
      <c r="C70" s="180"/>
      <c r="D70" s="180"/>
      <c r="E70" s="119"/>
      <c r="F70" s="119"/>
      <c r="G70" s="119"/>
      <c r="H70" s="130"/>
      <c r="I70" s="155"/>
      <c r="J70" s="447"/>
      <c r="K70" s="447"/>
      <c r="L70" s="447"/>
      <c r="M70" s="447"/>
      <c r="N70" s="447"/>
      <c r="O70" s="447"/>
      <c r="P70" s="447"/>
      <c r="Q70" s="447"/>
      <c r="R70" s="16"/>
    </row>
    <row r="71" spans="1:18" ht="18.95" customHeight="1">
      <c r="A71" s="178" t="s">
        <v>453</v>
      </c>
      <c r="B71" s="180"/>
      <c r="C71" s="180"/>
      <c r="D71" s="180"/>
      <c r="E71" s="132"/>
      <c r="F71" s="474" t="s">
        <v>454</v>
      </c>
      <c r="G71" s="474"/>
      <c r="H71" s="474"/>
      <c r="I71" s="155"/>
      <c r="J71" s="447"/>
      <c r="K71" s="447"/>
      <c r="L71" s="447"/>
      <c r="M71" s="447"/>
      <c r="N71" s="447"/>
      <c r="O71" s="447"/>
      <c r="P71" s="447"/>
      <c r="Q71" s="447"/>
      <c r="R71" s="16"/>
    </row>
    <row r="72" spans="1:18" ht="18.95" customHeight="1">
      <c r="A72" s="131" t="s">
        <v>260</v>
      </c>
      <c r="B72" s="180"/>
      <c r="C72" s="180"/>
      <c r="D72" s="180"/>
      <c r="E72" s="119"/>
      <c r="F72" s="119"/>
      <c r="G72" s="483" t="s">
        <v>261</v>
      </c>
      <c r="H72" s="483"/>
      <c r="I72" s="155"/>
      <c r="J72" s="447"/>
      <c r="K72" s="447"/>
      <c r="L72" s="447"/>
      <c r="M72" s="447"/>
      <c r="N72" s="447"/>
      <c r="O72" s="447"/>
      <c r="P72" s="447"/>
      <c r="Q72" s="447"/>
      <c r="R72" s="16"/>
    </row>
    <row r="73" spans="1:18" ht="18.95" customHeight="1">
      <c r="A73" s="131" t="s">
        <v>416</v>
      </c>
      <c r="B73" s="180"/>
      <c r="C73" s="180"/>
      <c r="D73" s="180"/>
      <c r="E73" s="119"/>
      <c r="F73" s="482" t="s">
        <v>795</v>
      </c>
      <c r="G73" s="482"/>
      <c r="H73" s="482"/>
      <c r="I73" s="155"/>
      <c r="J73" s="447"/>
      <c r="K73" s="447"/>
      <c r="L73" s="447"/>
      <c r="M73" s="447"/>
      <c r="N73" s="447"/>
      <c r="O73" s="447"/>
      <c r="P73" s="447"/>
      <c r="Q73" s="447"/>
      <c r="R73" s="16"/>
    </row>
    <row r="74" spans="1:18" ht="18.95" customHeight="1">
      <c r="A74" s="131"/>
      <c r="B74" s="180"/>
      <c r="C74" s="180"/>
      <c r="D74" s="180"/>
      <c r="E74" s="119"/>
      <c r="F74" s="119"/>
      <c r="G74" s="119"/>
      <c r="H74" s="428"/>
      <c r="I74" s="155"/>
      <c r="J74" s="447"/>
      <c r="K74" s="447"/>
      <c r="L74" s="447"/>
      <c r="M74" s="447"/>
      <c r="N74" s="447"/>
      <c r="O74" s="447"/>
      <c r="P74" s="447"/>
      <c r="Q74" s="447"/>
      <c r="R74" s="16"/>
    </row>
    <row r="75" spans="1:18" ht="13.5" customHeight="1">
      <c r="A75" s="135" t="s">
        <v>767</v>
      </c>
      <c r="B75" s="174" t="s">
        <v>282</v>
      </c>
      <c r="C75" s="174" t="s">
        <v>147</v>
      </c>
      <c r="D75" s="174" t="s">
        <v>697</v>
      </c>
      <c r="E75" s="174" t="s">
        <v>258</v>
      </c>
      <c r="F75" s="174" t="s">
        <v>257</v>
      </c>
      <c r="G75" s="175" t="s">
        <v>0</v>
      </c>
      <c r="H75" s="138" t="s">
        <v>766</v>
      </c>
      <c r="I75" s="155"/>
      <c r="J75" s="447"/>
      <c r="K75" s="447"/>
      <c r="L75" s="447"/>
      <c r="M75" s="447"/>
      <c r="N75" s="447"/>
      <c r="O75" s="447"/>
      <c r="P75" s="447"/>
      <c r="Q75" s="447"/>
      <c r="R75" s="16"/>
    </row>
    <row r="76" spans="1:18" s="16" customFormat="1" ht="13.5" customHeight="1">
      <c r="B76" s="174" t="s">
        <v>149</v>
      </c>
      <c r="C76" s="175" t="s">
        <v>148</v>
      </c>
      <c r="D76" s="174" t="s">
        <v>698</v>
      </c>
      <c r="G76" s="139" t="s">
        <v>146</v>
      </c>
      <c r="I76" s="155"/>
      <c r="J76" s="447"/>
      <c r="K76" s="447"/>
      <c r="L76" s="447"/>
      <c r="M76" s="447"/>
      <c r="N76" s="447"/>
      <c r="O76" s="447"/>
      <c r="P76" s="447"/>
      <c r="Q76" s="447"/>
    </row>
    <row r="77" spans="1:18" ht="13.5" customHeight="1">
      <c r="A77" s="142"/>
      <c r="B77" s="145" t="s">
        <v>254</v>
      </c>
      <c r="C77" s="151" t="s">
        <v>141</v>
      </c>
      <c r="D77" s="145" t="s">
        <v>696</v>
      </c>
      <c r="E77" s="145" t="s">
        <v>141</v>
      </c>
      <c r="F77" s="145" t="s">
        <v>140</v>
      </c>
      <c r="G77" s="176" t="s">
        <v>75</v>
      </c>
      <c r="H77" s="145"/>
      <c r="I77" s="155"/>
      <c r="J77" s="447"/>
      <c r="K77" s="447"/>
      <c r="L77" s="447"/>
      <c r="M77" s="447"/>
      <c r="N77" s="447"/>
      <c r="O77" s="447"/>
      <c r="P77" s="447"/>
      <c r="Q77" s="447"/>
      <c r="R77" s="16"/>
    </row>
    <row r="78" spans="1:18" ht="13.5" customHeight="1">
      <c r="B78" s="145" t="s">
        <v>143</v>
      </c>
      <c r="C78" s="145" t="s">
        <v>144</v>
      </c>
      <c r="D78" s="145" t="s">
        <v>695</v>
      </c>
      <c r="E78" s="176" t="s">
        <v>485</v>
      </c>
      <c r="F78" s="145" t="s">
        <v>142</v>
      </c>
      <c r="G78" s="145" t="s">
        <v>76</v>
      </c>
      <c r="H78" s="176"/>
      <c r="I78" s="155"/>
      <c r="J78" s="447"/>
      <c r="K78" s="447"/>
      <c r="L78" s="447"/>
      <c r="M78" s="447"/>
      <c r="N78" s="447"/>
      <c r="O78" s="447"/>
      <c r="P78" s="447"/>
      <c r="Q78" s="447"/>
      <c r="R78" s="16"/>
    </row>
    <row r="79" spans="1:18" s="16" customFormat="1" ht="6.95" customHeight="1">
      <c r="A79" s="153"/>
      <c r="B79" s="180"/>
      <c r="C79" s="180"/>
      <c r="D79" s="180"/>
      <c r="E79" s="119"/>
      <c r="F79" s="180"/>
      <c r="G79" s="119"/>
      <c r="H79" s="155"/>
      <c r="I79" s="155"/>
      <c r="J79" s="447"/>
      <c r="K79" s="447"/>
      <c r="L79" s="447"/>
      <c r="M79" s="447"/>
      <c r="N79" s="447"/>
      <c r="O79" s="447"/>
      <c r="P79" s="447"/>
      <c r="Q79" s="447"/>
    </row>
    <row r="80" spans="1:18" s="150" customFormat="1" ht="12.95" customHeight="1">
      <c r="A80" s="147" t="s">
        <v>62</v>
      </c>
      <c r="B80" s="382">
        <f t="shared" ref="B80:G80" si="10">SUM(B81:B84)</f>
        <v>2477</v>
      </c>
      <c r="C80" s="382">
        <f t="shared" si="10"/>
        <v>13484</v>
      </c>
      <c r="D80" s="382">
        <f t="shared" si="10"/>
        <v>41127</v>
      </c>
      <c r="E80" s="382">
        <f t="shared" si="10"/>
        <v>1918</v>
      </c>
      <c r="F80" s="382">
        <f t="shared" si="10"/>
        <v>3024</v>
      </c>
      <c r="G80" s="382">
        <f t="shared" si="10"/>
        <v>78917</v>
      </c>
      <c r="H80" s="159" t="s">
        <v>428</v>
      </c>
      <c r="I80" s="155"/>
      <c r="J80" s="447"/>
      <c r="K80" s="447"/>
      <c r="L80" s="447"/>
      <c r="M80" s="447"/>
      <c r="N80" s="447"/>
      <c r="O80" s="447"/>
      <c r="P80" s="447"/>
      <c r="Q80" s="447"/>
      <c r="R80" s="16"/>
    </row>
    <row r="81" spans="1:18" s="16" customFormat="1" ht="12.95" customHeight="1">
      <c r="A81" s="156" t="s">
        <v>26</v>
      </c>
      <c r="B81" s="447">
        <v>91</v>
      </c>
      <c r="C81" s="447">
        <v>1158</v>
      </c>
      <c r="D81" s="447">
        <v>4682</v>
      </c>
      <c r="E81" s="447">
        <v>312</v>
      </c>
      <c r="F81" s="447">
        <v>69</v>
      </c>
      <c r="G81" s="447">
        <v>8780</v>
      </c>
      <c r="H81" s="154" t="s">
        <v>105</v>
      </c>
      <c r="I81" s="155"/>
      <c r="J81" s="447"/>
      <c r="K81" s="447"/>
      <c r="L81" s="447"/>
      <c r="M81" s="447"/>
      <c r="N81" s="447"/>
      <c r="O81" s="447"/>
      <c r="P81" s="447"/>
      <c r="Q81" s="447"/>
    </row>
    <row r="82" spans="1:18" s="16" customFormat="1" ht="12.95" customHeight="1">
      <c r="A82" s="153" t="s">
        <v>27</v>
      </c>
      <c r="B82" s="447">
        <v>38</v>
      </c>
      <c r="C82" s="447">
        <v>719</v>
      </c>
      <c r="D82" s="447">
        <v>6890</v>
      </c>
      <c r="E82" s="447">
        <v>197</v>
      </c>
      <c r="F82" s="447">
        <v>119</v>
      </c>
      <c r="G82" s="447">
        <v>8552</v>
      </c>
      <c r="H82" s="157" t="s">
        <v>106</v>
      </c>
      <c r="I82" s="155"/>
      <c r="J82" s="447"/>
      <c r="K82" s="447"/>
      <c r="L82" s="447"/>
      <c r="M82" s="447"/>
      <c r="N82" s="447"/>
      <c r="O82" s="447"/>
      <c r="P82" s="447"/>
      <c r="Q82" s="447"/>
    </row>
    <row r="83" spans="1:18" s="16" customFormat="1" ht="12.95" customHeight="1">
      <c r="A83" s="156" t="s">
        <v>489</v>
      </c>
      <c r="B83" s="447">
        <v>61</v>
      </c>
      <c r="C83" s="447">
        <v>1236</v>
      </c>
      <c r="D83" s="447">
        <v>9493</v>
      </c>
      <c r="E83" s="447">
        <v>238</v>
      </c>
      <c r="F83" s="447">
        <v>148</v>
      </c>
      <c r="G83" s="447">
        <v>16855</v>
      </c>
      <c r="H83" s="158" t="s">
        <v>107</v>
      </c>
      <c r="I83" s="155"/>
      <c r="J83" s="447"/>
      <c r="K83" s="447"/>
      <c r="L83" s="447"/>
      <c r="M83" s="447"/>
      <c r="N83" s="447"/>
      <c r="O83" s="447"/>
      <c r="P83" s="447"/>
      <c r="Q83" s="447"/>
    </row>
    <row r="84" spans="1:18" s="16" customFormat="1" ht="12.95" customHeight="1">
      <c r="A84" s="153" t="s">
        <v>28</v>
      </c>
      <c r="B84" s="447">
        <v>2287</v>
      </c>
      <c r="C84" s="447">
        <v>10371</v>
      </c>
      <c r="D84" s="447">
        <v>20062</v>
      </c>
      <c r="E84" s="447">
        <v>1171</v>
      </c>
      <c r="F84" s="447">
        <v>2688</v>
      </c>
      <c r="G84" s="447">
        <v>44730</v>
      </c>
      <c r="H84" s="154" t="s">
        <v>108</v>
      </c>
      <c r="I84" s="155"/>
      <c r="J84" s="447"/>
      <c r="K84" s="447"/>
      <c r="L84" s="447"/>
      <c r="M84" s="447"/>
      <c r="N84" s="447"/>
      <c r="O84" s="447"/>
      <c r="P84" s="447"/>
      <c r="Q84" s="447"/>
    </row>
    <row r="85" spans="1:18" s="150" customFormat="1" ht="12.95" customHeight="1">
      <c r="A85" s="147" t="s">
        <v>63</v>
      </c>
      <c r="B85" s="382">
        <f t="shared" ref="B85:G85" si="11">SUM(B86:B89)</f>
        <v>948</v>
      </c>
      <c r="C85" s="382">
        <f t="shared" si="11"/>
        <v>13274</v>
      </c>
      <c r="D85" s="382">
        <f t="shared" si="11"/>
        <v>39932</v>
      </c>
      <c r="E85" s="382">
        <f t="shared" si="11"/>
        <v>1512</v>
      </c>
      <c r="F85" s="382">
        <f t="shared" si="11"/>
        <v>1806</v>
      </c>
      <c r="G85" s="382">
        <f t="shared" si="11"/>
        <v>66328</v>
      </c>
      <c r="H85" s="159" t="s">
        <v>429</v>
      </c>
      <c r="I85" s="155"/>
      <c r="J85" s="447"/>
      <c r="K85" s="447"/>
      <c r="L85" s="447"/>
      <c r="M85" s="447"/>
      <c r="N85" s="447"/>
      <c r="O85" s="447"/>
      <c r="P85" s="447"/>
      <c r="Q85" s="447"/>
      <c r="R85" s="16"/>
    </row>
    <row r="86" spans="1:18" s="16" customFormat="1" ht="12.95" customHeight="1">
      <c r="A86" s="156" t="s">
        <v>29</v>
      </c>
      <c r="B86" s="447">
        <v>42</v>
      </c>
      <c r="C86" s="447">
        <v>2114</v>
      </c>
      <c r="D86" s="447">
        <v>7647</v>
      </c>
      <c r="E86" s="447">
        <v>281</v>
      </c>
      <c r="F86" s="447">
        <v>220</v>
      </c>
      <c r="G86" s="447">
        <v>11954</v>
      </c>
      <c r="H86" s="158" t="s">
        <v>109</v>
      </c>
      <c r="I86" s="155"/>
      <c r="J86" s="447"/>
      <c r="K86" s="447"/>
      <c r="L86" s="447"/>
      <c r="M86" s="447"/>
      <c r="N86" s="447"/>
      <c r="O86" s="447"/>
      <c r="P86" s="447"/>
      <c r="Q86" s="447"/>
    </row>
    <row r="87" spans="1:18" s="16" customFormat="1" ht="12.95" customHeight="1">
      <c r="A87" s="153" t="s">
        <v>30</v>
      </c>
      <c r="B87" s="447">
        <v>747</v>
      </c>
      <c r="C87" s="447">
        <v>9035</v>
      </c>
      <c r="D87" s="447">
        <v>24450</v>
      </c>
      <c r="E87" s="447">
        <v>712</v>
      </c>
      <c r="F87" s="447">
        <v>1300</v>
      </c>
      <c r="G87" s="447">
        <v>41964</v>
      </c>
      <c r="H87" s="154" t="s">
        <v>110</v>
      </c>
      <c r="I87" s="155"/>
      <c r="J87" s="447"/>
      <c r="K87" s="447"/>
      <c r="L87" s="447"/>
      <c r="M87" s="447"/>
      <c r="N87" s="447"/>
      <c r="O87" s="447"/>
      <c r="P87" s="447"/>
      <c r="Q87" s="447"/>
    </row>
    <row r="88" spans="1:18" s="16" customFormat="1" ht="12.95" customHeight="1">
      <c r="A88" s="153" t="s">
        <v>31</v>
      </c>
      <c r="B88" s="447">
        <v>100</v>
      </c>
      <c r="C88" s="447">
        <v>725</v>
      </c>
      <c r="D88" s="447">
        <v>4008</v>
      </c>
      <c r="E88" s="447">
        <v>265</v>
      </c>
      <c r="F88" s="447">
        <v>125</v>
      </c>
      <c r="G88" s="447">
        <v>5877</v>
      </c>
      <c r="H88" s="157" t="s">
        <v>111</v>
      </c>
      <c r="I88" s="155"/>
      <c r="J88" s="447"/>
      <c r="K88" s="447"/>
      <c r="L88" s="447"/>
      <c r="M88" s="447"/>
      <c r="N88" s="447"/>
      <c r="O88" s="447"/>
      <c r="P88" s="447"/>
      <c r="Q88" s="447"/>
    </row>
    <row r="89" spans="1:18" s="16" customFormat="1" ht="12.95" customHeight="1">
      <c r="A89" s="156" t="s">
        <v>524</v>
      </c>
      <c r="B89" s="447">
        <v>59</v>
      </c>
      <c r="C89" s="447">
        <v>1400</v>
      </c>
      <c r="D89" s="447">
        <v>3827</v>
      </c>
      <c r="E89" s="447">
        <v>254</v>
      </c>
      <c r="F89" s="447">
        <v>161</v>
      </c>
      <c r="G89" s="447">
        <v>6533</v>
      </c>
      <c r="H89" s="157" t="s">
        <v>523</v>
      </c>
      <c r="I89" s="155"/>
      <c r="J89" s="447"/>
      <c r="K89" s="447"/>
      <c r="L89" s="447"/>
      <c r="M89" s="447"/>
      <c r="N89" s="447"/>
      <c r="O89" s="447"/>
      <c r="P89" s="447"/>
      <c r="Q89" s="447"/>
    </row>
    <row r="90" spans="1:18" s="150" customFormat="1" ht="12.95" customHeight="1">
      <c r="A90" s="147" t="s">
        <v>64</v>
      </c>
      <c r="B90" s="382">
        <f t="shared" ref="B90:G90" si="12">B91</f>
        <v>264</v>
      </c>
      <c r="C90" s="382">
        <f t="shared" si="12"/>
        <v>4293</v>
      </c>
      <c r="D90" s="382">
        <f t="shared" si="12"/>
        <v>7961</v>
      </c>
      <c r="E90" s="382">
        <f t="shared" si="12"/>
        <v>754</v>
      </c>
      <c r="F90" s="382">
        <f t="shared" si="12"/>
        <v>694</v>
      </c>
      <c r="G90" s="382">
        <f t="shared" si="12"/>
        <v>19181</v>
      </c>
      <c r="H90" s="159" t="s">
        <v>430</v>
      </c>
      <c r="I90" s="155"/>
      <c r="J90" s="447"/>
      <c r="K90" s="447"/>
      <c r="L90" s="447"/>
      <c r="M90" s="447"/>
      <c r="N90" s="447"/>
      <c r="O90" s="447"/>
      <c r="P90" s="447"/>
      <c r="Q90" s="447"/>
      <c r="R90" s="16"/>
    </row>
    <row r="91" spans="1:18" s="16" customFormat="1" ht="12.95" customHeight="1">
      <c r="A91" s="156" t="s">
        <v>32</v>
      </c>
      <c r="B91" s="447">
        <v>264</v>
      </c>
      <c r="C91" s="447">
        <v>4293</v>
      </c>
      <c r="D91" s="447">
        <v>7961</v>
      </c>
      <c r="E91" s="447">
        <v>754</v>
      </c>
      <c r="F91" s="447">
        <v>694</v>
      </c>
      <c r="G91" s="447">
        <v>19181</v>
      </c>
      <c r="H91" s="158" t="s">
        <v>112</v>
      </c>
      <c r="I91" s="155"/>
      <c r="J91" s="447"/>
      <c r="K91" s="447"/>
      <c r="L91" s="447"/>
      <c r="M91" s="447"/>
      <c r="N91" s="447"/>
      <c r="O91" s="447"/>
      <c r="P91" s="447"/>
      <c r="Q91" s="447"/>
    </row>
    <row r="92" spans="1:18" s="16" customFormat="1" ht="12.95" customHeight="1">
      <c r="A92" s="147" t="s">
        <v>65</v>
      </c>
      <c r="B92" s="382">
        <f t="shared" ref="B92:G92" si="13">SUM(B93:B94)</f>
        <v>777</v>
      </c>
      <c r="C92" s="382">
        <f t="shared" si="13"/>
        <v>2000</v>
      </c>
      <c r="D92" s="382">
        <f t="shared" si="13"/>
        <v>8137</v>
      </c>
      <c r="E92" s="382">
        <f t="shared" si="13"/>
        <v>245</v>
      </c>
      <c r="F92" s="382">
        <f t="shared" si="13"/>
        <v>313</v>
      </c>
      <c r="G92" s="382">
        <f t="shared" si="13"/>
        <v>14709</v>
      </c>
      <c r="H92" s="159" t="s">
        <v>431</v>
      </c>
      <c r="I92" s="155"/>
      <c r="J92" s="447"/>
      <c r="K92" s="447"/>
      <c r="L92" s="447"/>
      <c r="M92" s="447"/>
      <c r="N92" s="447"/>
      <c r="O92" s="447"/>
      <c r="P92" s="447"/>
      <c r="Q92" s="447"/>
    </row>
    <row r="93" spans="1:18" s="16" customFormat="1" ht="12.95" customHeight="1">
      <c r="A93" s="153" t="s">
        <v>33</v>
      </c>
      <c r="B93" s="447">
        <v>44</v>
      </c>
      <c r="C93" s="447">
        <v>297</v>
      </c>
      <c r="D93" s="447">
        <v>1388</v>
      </c>
      <c r="E93" s="447">
        <v>19</v>
      </c>
      <c r="F93" s="447">
        <v>16</v>
      </c>
      <c r="G93" s="447">
        <v>3687</v>
      </c>
      <c r="H93" s="154" t="s">
        <v>113</v>
      </c>
      <c r="I93" s="155"/>
      <c r="J93" s="447"/>
      <c r="K93" s="447"/>
      <c r="L93" s="447"/>
      <c r="M93" s="447"/>
      <c r="N93" s="447"/>
      <c r="O93" s="447"/>
      <c r="P93" s="447"/>
      <c r="Q93" s="447"/>
    </row>
    <row r="94" spans="1:18" s="16" customFormat="1" ht="12.95" customHeight="1">
      <c r="A94" s="153" t="s">
        <v>34</v>
      </c>
      <c r="B94" s="447">
        <v>733</v>
      </c>
      <c r="C94" s="447">
        <v>1703</v>
      </c>
      <c r="D94" s="447">
        <v>6749</v>
      </c>
      <c r="E94" s="447">
        <v>226</v>
      </c>
      <c r="F94" s="447">
        <v>297</v>
      </c>
      <c r="G94" s="447">
        <v>11022</v>
      </c>
      <c r="H94" s="154" t="s">
        <v>114</v>
      </c>
      <c r="I94" s="155"/>
      <c r="J94" s="447"/>
      <c r="K94" s="447"/>
      <c r="L94" s="447"/>
      <c r="M94" s="447"/>
      <c r="N94" s="447"/>
      <c r="O94" s="447"/>
      <c r="P94" s="447"/>
      <c r="Q94" s="447"/>
    </row>
    <row r="95" spans="1:18" s="150" customFormat="1" ht="12.95" customHeight="1">
      <c r="A95" s="147" t="s">
        <v>66</v>
      </c>
      <c r="B95" s="382">
        <f t="shared" ref="B95:G95" si="14">SUM(B96:B99)</f>
        <v>1958</v>
      </c>
      <c r="C95" s="382">
        <f t="shared" si="14"/>
        <v>7335</v>
      </c>
      <c r="D95" s="382">
        <f t="shared" si="14"/>
        <v>27137</v>
      </c>
      <c r="E95" s="382">
        <f t="shared" si="14"/>
        <v>1338</v>
      </c>
      <c r="F95" s="382">
        <f t="shared" si="14"/>
        <v>1262</v>
      </c>
      <c r="G95" s="382">
        <f t="shared" si="14"/>
        <v>44337</v>
      </c>
      <c r="H95" s="159" t="s">
        <v>432</v>
      </c>
      <c r="I95" s="155"/>
      <c r="J95" s="447"/>
      <c r="K95" s="447"/>
      <c r="L95" s="447"/>
      <c r="M95" s="447"/>
      <c r="N95" s="447"/>
      <c r="O95" s="447"/>
      <c r="P95" s="447"/>
      <c r="Q95" s="447"/>
      <c r="R95" s="16"/>
    </row>
    <row r="96" spans="1:18" s="16" customFormat="1" ht="12.95" customHeight="1">
      <c r="A96" s="164" t="s">
        <v>35</v>
      </c>
      <c r="B96" s="446">
        <v>71</v>
      </c>
      <c r="C96" s="446">
        <v>2444</v>
      </c>
      <c r="D96" s="446">
        <v>8055</v>
      </c>
      <c r="E96" s="446">
        <v>455</v>
      </c>
      <c r="F96" s="446">
        <v>310</v>
      </c>
      <c r="G96" s="446">
        <v>12562</v>
      </c>
      <c r="H96" s="158" t="s">
        <v>115</v>
      </c>
      <c r="I96" s="155"/>
      <c r="J96" s="446"/>
      <c r="K96" s="446"/>
      <c r="L96" s="446"/>
      <c r="M96" s="446"/>
      <c r="N96" s="446"/>
      <c r="O96" s="446"/>
      <c r="P96" s="446"/>
      <c r="Q96" s="446"/>
      <c r="R96"/>
    </row>
    <row r="97" spans="1:18" s="16" customFormat="1" ht="12.95" customHeight="1">
      <c r="A97" s="165" t="s">
        <v>36</v>
      </c>
      <c r="B97" s="446">
        <v>138</v>
      </c>
      <c r="C97" s="446">
        <v>411</v>
      </c>
      <c r="D97" s="446">
        <v>996</v>
      </c>
      <c r="E97" s="446">
        <v>32</v>
      </c>
      <c r="F97" s="446">
        <v>35</v>
      </c>
      <c r="G97" s="446">
        <v>2168</v>
      </c>
      <c r="H97" s="157" t="s">
        <v>116</v>
      </c>
      <c r="I97" s="155"/>
      <c r="J97" s="446"/>
      <c r="K97" s="446"/>
      <c r="L97" s="446"/>
      <c r="M97" s="446"/>
      <c r="N97" s="446"/>
      <c r="O97" s="446"/>
      <c r="P97" s="446"/>
      <c r="Q97" s="446"/>
      <c r="R97"/>
    </row>
    <row r="98" spans="1:18" s="16" customFormat="1" ht="12.95" customHeight="1">
      <c r="A98" s="153" t="s">
        <v>37</v>
      </c>
      <c r="B98" s="446">
        <v>1713</v>
      </c>
      <c r="C98" s="446">
        <v>3881</v>
      </c>
      <c r="D98" s="446">
        <v>15359</v>
      </c>
      <c r="E98" s="446">
        <v>716</v>
      </c>
      <c r="F98" s="446">
        <v>826</v>
      </c>
      <c r="G98" s="446">
        <v>25567</v>
      </c>
      <c r="H98" s="154" t="s">
        <v>117</v>
      </c>
      <c r="I98" s="155"/>
      <c r="J98" s="446"/>
      <c r="K98" s="446"/>
      <c r="L98" s="446"/>
      <c r="M98" s="446"/>
      <c r="N98" s="446"/>
      <c r="O98" s="446"/>
      <c r="P98" s="446"/>
      <c r="Q98" s="446"/>
      <c r="R98"/>
    </row>
    <row r="99" spans="1:18" s="16" customFormat="1" ht="12.95" customHeight="1">
      <c r="A99" s="156" t="s">
        <v>500</v>
      </c>
      <c r="B99" s="446">
        <v>36</v>
      </c>
      <c r="C99" s="446">
        <v>599</v>
      </c>
      <c r="D99" s="446">
        <v>2727</v>
      </c>
      <c r="E99" s="446">
        <v>135</v>
      </c>
      <c r="F99" s="446">
        <v>91</v>
      </c>
      <c r="G99" s="446">
        <v>4040</v>
      </c>
      <c r="H99" s="158" t="s">
        <v>501</v>
      </c>
      <c r="I99" s="155"/>
      <c r="J99" s="446"/>
      <c r="K99" s="446"/>
      <c r="L99" s="446"/>
      <c r="M99" s="446"/>
      <c r="N99" s="446"/>
      <c r="O99" s="446"/>
      <c r="P99" s="446"/>
      <c r="Q99" s="446"/>
      <c r="R99"/>
    </row>
    <row r="100" spans="1:18" s="16" customFormat="1" ht="12.95" customHeight="1">
      <c r="A100" s="147" t="s">
        <v>67</v>
      </c>
      <c r="B100" s="382">
        <f t="shared" ref="B100:G100" si="15">SUM(B101:B105)</f>
        <v>5162</v>
      </c>
      <c r="C100" s="382">
        <f t="shared" si="15"/>
        <v>26378</v>
      </c>
      <c r="D100" s="382">
        <f t="shared" si="15"/>
        <v>62382</v>
      </c>
      <c r="E100" s="382">
        <f t="shared" si="15"/>
        <v>3167</v>
      </c>
      <c r="F100" s="382">
        <f t="shared" si="15"/>
        <v>4466</v>
      </c>
      <c r="G100" s="382">
        <f t="shared" si="15"/>
        <v>125324</v>
      </c>
      <c r="H100" s="159" t="s">
        <v>433</v>
      </c>
      <c r="I100" s="155"/>
      <c r="J100" s="446"/>
      <c r="K100" s="446"/>
      <c r="L100" s="446"/>
      <c r="M100" s="446"/>
      <c r="N100" s="446"/>
      <c r="O100" s="446"/>
      <c r="P100" s="446"/>
      <c r="Q100" s="446"/>
      <c r="R100"/>
    </row>
    <row r="101" spans="1:18" s="16" customFormat="1" ht="12.95" customHeight="1">
      <c r="A101" s="156" t="s">
        <v>38</v>
      </c>
      <c r="B101" s="446">
        <v>158</v>
      </c>
      <c r="C101" s="446">
        <v>2400</v>
      </c>
      <c r="D101" s="446">
        <v>7363</v>
      </c>
      <c r="E101" s="446">
        <v>743</v>
      </c>
      <c r="F101" s="446">
        <v>327</v>
      </c>
      <c r="G101" s="446">
        <v>13306</v>
      </c>
      <c r="H101" s="158" t="s">
        <v>118</v>
      </c>
      <c r="I101" s="155"/>
      <c r="J101" s="446"/>
      <c r="K101" s="446"/>
      <c r="L101" s="446"/>
      <c r="M101" s="446"/>
      <c r="N101" s="446"/>
      <c r="O101" s="446"/>
      <c r="P101" s="446"/>
      <c r="Q101" s="446"/>
      <c r="R101"/>
    </row>
    <row r="102" spans="1:18" s="16" customFormat="1" ht="12.95" customHeight="1">
      <c r="A102" s="156" t="s">
        <v>39</v>
      </c>
      <c r="B102" s="446">
        <v>1562</v>
      </c>
      <c r="C102" s="446">
        <v>11295</v>
      </c>
      <c r="D102" s="446">
        <v>20191</v>
      </c>
      <c r="E102" s="446">
        <v>524</v>
      </c>
      <c r="F102" s="446">
        <v>1956</v>
      </c>
      <c r="G102" s="446">
        <v>45099</v>
      </c>
      <c r="H102" s="158" t="s">
        <v>119</v>
      </c>
      <c r="I102" s="155"/>
      <c r="J102" s="446"/>
      <c r="K102" s="446"/>
      <c r="L102" s="446"/>
      <c r="M102" s="446"/>
      <c r="N102" s="446"/>
      <c r="O102" s="446"/>
      <c r="P102" s="446"/>
      <c r="Q102" s="446"/>
      <c r="R102"/>
    </row>
    <row r="103" spans="1:18" s="16" customFormat="1" ht="12.95" customHeight="1">
      <c r="A103" s="156" t="s">
        <v>40</v>
      </c>
      <c r="B103" s="447">
        <v>25</v>
      </c>
      <c r="C103" s="447">
        <v>627</v>
      </c>
      <c r="D103" s="447">
        <v>2420</v>
      </c>
      <c r="E103" s="447">
        <v>360</v>
      </c>
      <c r="F103" s="447">
        <v>36</v>
      </c>
      <c r="G103" s="447">
        <v>3727</v>
      </c>
      <c r="H103" s="158" t="s">
        <v>120</v>
      </c>
      <c r="I103" s="155"/>
      <c r="J103" s="447"/>
      <c r="K103" s="447"/>
      <c r="L103" s="447"/>
      <c r="M103" s="447"/>
      <c r="N103" s="447"/>
      <c r="O103" s="447"/>
      <c r="P103" s="447"/>
      <c r="Q103" s="447"/>
    </row>
    <row r="104" spans="1:18" s="16" customFormat="1" ht="12.95" customHeight="1">
      <c r="A104" s="156" t="s">
        <v>41</v>
      </c>
      <c r="B104" s="446">
        <v>2087</v>
      </c>
      <c r="C104" s="446">
        <v>7717</v>
      </c>
      <c r="D104" s="446">
        <v>21760</v>
      </c>
      <c r="E104" s="446">
        <v>821</v>
      </c>
      <c r="F104" s="446">
        <v>1176</v>
      </c>
      <c r="G104" s="446">
        <v>41100</v>
      </c>
      <c r="H104" s="158" t="s">
        <v>121</v>
      </c>
      <c r="I104" s="155"/>
      <c r="J104" s="446"/>
      <c r="K104" s="446"/>
      <c r="L104" s="446"/>
      <c r="M104" s="446"/>
      <c r="N104" s="446"/>
      <c r="O104" s="446"/>
      <c r="P104" s="446"/>
      <c r="Q104" s="446"/>
      <c r="R104"/>
    </row>
    <row r="105" spans="1:18" s="16" customFormat="1" ht="12.95" customHeight="1">
      <c r="A105" s="156" t="s">
        <v>368</v>
      </c>
      <c r="B105" s="446">
        <v>1330</v>
      </c>
      <c r="C105" s="446">
        <v>4339</v>
      </c>
      <c r="D105" s="446">
        <v>10648</v>
      </c>
      <c r="E105" s="446">
        <v>719</v>
      </c>
      <c r="F105" s="446">
        <v>971</v>
      </c>
      <c r="G105" s="446">
        <v>22092</v>
      </c>
      <c r="H105" s="8" t="s">
        <v>369</v>
      </c>
      <c r="I105" s="155"/>
      <c r="J105" s="446"/>
      <c r="K105" s="446"/>
      <c r="L105" s="446"/>
      <c r="M105" s="446"/>
      <c r="N105" s="446"/>
      <c r="O105" s="446"/>
      <c r="P105" s="446"/>
      <c r="Q105" s="446"/>
      <c r="R105"/>
    </row>
    <row r="106" spans="1:18" s="16" customFormat="1" ht="12.95" customHeight="1">
      <c r="A106" s="147" t="s">
        <v>68</v>
      </c>
      <c r="B106" s="382">
        <f t="shared" ref="B106:G106" si="16">SUM(B107:B109)</f>
        <v>544</v>
      </c>
      <c r="C106" s="382">
        <f t="shared" si="16"/>
        <v>5529</v>
      </c>
      <c r="D106" s="382">
        <f t="shared" si="16"/>
        <v>23879</v>
      </c>
      <c r="E106" s="382">
        <f t="shared" si="16"/>
        <v>602</v>
      </c>
      <c r="F106" s="382">
        <f t="shared" si="16"/>
        <v>712</v>
      </c>
      <c r="G106" s="382">
        <f t="shared" si="16"/>
        <v>37912</v>
      </c>
      <c r="H106" s="159" t="s">
        <v>434</v>
      </c>
      <c r="I106" s="155"/>
      <c r="J106" s="447"/>
      <c r="K106" s="447"/>
      <c r="L106" s="447"/>
      <c r="M106" s="447"/>
      <c r="N106" s="447"/>
      <c r="O106" s="447"/>
      <c r="P106" s="447"/>
      <c r="Q106" s="447"/>
    </row>
    <row r="107" spans="1:18" s="16" customFormat="1" ht="12.95" customHeight="1">
      <c r="A107" s="156" t="s">
        <v>42</v>
      </c>
      <c r="B107" s="447">
        <v>402</v>
      </c>
      <c r="C107" s="447">
        <v>2919</v>
      </c>
      <c r="D107" s="447">
        <v>13121</v>
      </c>
      <c r="E107" s="447">
        <v>228</v>
      </c>
      <c r="F107" s="447">
        <v>457</v>
      </c>
      <c r="G107" s="447">
        <v>22066</v>
      </c>
      <c r="H107" s="158" t="s">
        <v>122</v>
      </c>
      <c r="I107" s="155"/>
      <c r="J107" s="447"/>
      <c r="K107" s="447"/>
      <c r="L107" s="447"/>
      <c r="M107" s="447"/>
      <c r="N107" s="447"/>
      <c r="O107" s="447"/>
      <c r="P107" s="447"/>
      <c r="Q107" s="447"/>
      <c r="R107" s="150"/>
    </row>
    <row r="108" spans="1:18" s="16" customFormat="1" ht="12.95" customHeight="1">
      <c r="A108" s="153" t="s">
        <v>43</v>
      </c>
      <c r="B108" s="447">
        <v>56</v>
      </c>
      <c r="C108" s="447">
        <v>1562</v>
      </c>
      <c r="D108" s="447">
        <v>5969</v>
      </c>
      <c r="E108" s="447">
        <v>283</v>
      </c>
      <c r="F108" s="447">
        <v>190</v>
      </c>
      <c r="G108" s="447">
        <v>9157</v>
      </c>
      <c r="H108" s="158" t="s">
        <v>123</v>
      </c>
      <c r="I108" s="155"/>
      <c r="J108" s="447"/>
      <c r="K108" s="447"/>
      <c r="L108" s="447"/>
      <c r="M108" s="447"/>
      <c r="N108" s="447"/>
      <c r="O108" s="447"/>
      <c r="P108" s="447"/>
      <c r="Q108" s="447"/>
    </row>
    <row r="109" spans="1:18" s="16" customFormat="1" ht="12.95" customHeight="1">
      <c r="A109" s="153" t="s">
        <v>44</v>
      </c>
      <c r="B109" s="447">
        <v>86</v>
      </c>
      <c r="C109" s="447">
        <v>1048</v>
      </c>
      <c r="D109" s="447">
        <v>4789</v>
      </c>
      <c r="E109" s="447">
        <v>91</v>
      </c>
      <c r="F109" s="447">
        <v>65</v>
      </c>
      <c r="G109" s="447">
        <v>6689</v>
      </c>
      <c r="H109" s="158" t="s">
        <v>124</v>
      </c>
      <c r="I109" s="155"/>
      <c r="J109" s="447"/>
      <c r="K109" s="447"/>
      <c r="L109" s="447"/>
      <c r="M109" s="447"/>
      <c r="N109" s="447"/>
      <c r="O109" s="447"/>
      <c r="P109" s="447"/>
      <c r="Q109" s="447"/>
    </row>
    <row r="110" spans="1:18" s="16" customFormat="1" ht="12.95" customHeight="1">
      <c r="A110" s="147" t="s">
        <v>69</v>
      </c>
      <c r="B110" s="382">
        <f t="shared" ref="B110:G110" si="17">SUM(B111:B113)</f>
        <v>967</v>
      </c>
      <c r="C110" s="382">
        <f t="shared" si="17"/>
        <v>7020</v>
      </c>
      <c r="D110" s="382">
        <f t="shared" si="17"/>
        <v>25983</v>
      </c>
      <c r="E110" s="382">
        <f t="shared" si="17"/>
        <v>1347</v>
      </c>
      <c r="F110" s="382">
        <f t="shared" si="17"/>
        <v>901</v>
      </c>
      <c r="G110" s="382">
        <f t="shared" si="17"/>
        <v>40629</v>
      </c>
      <c r="H110" s="159" t="s">
        <v>435</v>
      </c>
      <c r="I110" s="155"/>
      <c r="J110" s="447"/>
      <c r="K110" s="447"/>
      <c r="L110" s="447"/>
      <c r="M110" s="447"/>
      <c r="N110" s="447"/>
      <c r="O110" s="447"/>
      <c r="P110" s="447"/>
      <c r="Q110" s="447"/>
    </row>
    <row r="111" spans="1:18" s="16" customFormat="1" ht="12.95" customHeight="1">
      <c r="A111" s="153" t="s">
        <v>45</v>
      </c>
      <c r="B111" s="447">
        <v>768</v>
      </c>
      <c r="C111" s="447">
        <v>3323</v>
      </c>
      <c r="D111" s="447">
        <v>9843</v>
      </c>
      <c r="E111" s="447">
        <v>655</v>
      </c>
      <c r="F111" s="447">
        <v>627</v>
      </c>
      <c r="G111" s="447">
        <v>16917</v>
      </c>
      <c r="H111" s="158" t="s">
        <v>125</v>
      </c>
      <c r="I111" s="155"/>
      <c r="J111" s="447"/>
      <c r="K111" s="447"/>
      <c r="L111" s="447"/>
      <c r="M111" s="447"/>
      <c r="N111" s="447"/>
      <c r="O111" s="447"/>
      <c r="P111" s="447"/>
      <c r="Q111" s="447"/>
    </row>
    <row r="112" spans="1:18" s="16" customFormat="1" ht="12.95" customHeight="1">
      <c r="A112" s="153" t="s">
        <v>46</v>
      </c>
      <c r="B112" s="447">
        <v>41</v>
      </c>
      <c r="C112" s="447">
        <v>1558</v>
      </c>
      <c r="D112" s="447">
        <v>6285</v>
      </c>
      <c r="E112" s="447">
        <v>312</v>
      </c>
      <c r="F112" s="447">
        <v>58</v>
      </c>
      <c r="G112" s="447">
        <v>9272</v>
      </c>
      <c r="H112" s="158" t="s">
        <v>126</v>
      </c>
      <c r="I112" s="155"/>
      <c r="J112" s="447"/>
      <c r="K112" s="447"/>
      <c r="L112" s="447"/>
      <c r="M112" s="447"/>
      <c r="N112" s="447"/>
      <c r="O112" s="447"/>
      <c r="P112" s="447"/>
      <c r="Q112" s="447"/>
      <c r="R112" s="150"/>
    </row>
    <row r="113" spans="1:18" s="16" customFormat="1" ht="12.95" customHeight="1">
      <c r="A113" s="153" t="s">
        <v>47</v>
      </c>
      <c r="B113" s="447">
        <v>158</v>
      </c>
      <c r="C113" s="447">
        <v>2139</v>
      </c>
      <c r="D113" s="447">
        <v>9855</v>
      </c>
      <c r="E113" s="447">
        <v>380</v>
      </c>
      <c r="F113" s="447">
        <v>216</v>
      </c>
      <c r="G113" s="447">
        <v>14440</v>
      </c>
      <c r="H113" s="154" t="s">
        <v>127</v>
      </c>
      <c r="I113" s="155"/>
      <c r="J113" s="447"/>
      <c r="K113" s="447"/>
      <c r="L113" s="447"/>
      <c r="M113" s="447"/>
      <c r="N113" s="447"/>
      <c r="O113" s="447"/>
      <c r="P113" s="447"/>
      <c r="Q113" s="447"/>
    </row>
    <row r="114" spans="1:18" s="16" customFormat="1" ht="12.95" customHeight="1">
      <c r="A114" s="147" t="s">
        <v>70</v>
      </c>
      <c r="B114" s="382">
        <f t="shared" ref="B114:G114" si="18">SUM(B115:B118)</f>
        <v>1513</v>
      </c>
      <c r="C114" s="382">
        <f t="shared" si="18"/>
        <v>15481</v>
      </c>
      <c r="D114" s="382">
        <f t="shared" si="18"/>
        <v>39953</v>
      </c>
      <c r="E114" s="382">
        <f t="shared" si="18"/>
        <v>1248</v>
      </c>
      <c r="F114" s="382">
        <f t="shared" si="18"/>
        <v>2936</v>
      </c>
      <c r="G114" s="382">
        <f t="shared" si="18"/>
        <v>71458</v>
      </c>
      <c r="H114" s="159" t="s">
        <v>436</v>
      </c>
      <c r="I114" s="155"/>
      <c r="J114" s="447"/>
      <c r="K114" s="447"/>
      <c r="L114" s="447"/>
      <c r="M114" s="447"/>
      <c r="N114" s="447"/>
      <c r="O114" s="447"/>
      <c r="P114" s="447"/>
      <c r="Q114" s="447"/>
    </row>
    <row r="115" spans="1:18" s="16" customFormat="1" ht="12.95" customHeight="1">
      <c r="A115" s="156" t="s">
        <v>48</v>
      </c>
      <c r="B115" s="447">
        <v>127</v>
      </c>
      <c r="C115" s="447">
        <v>2095</v>
      </c>
      <c r="D115" s="447">
        <v>2896</v>
      </c>
      <c r="E115" s="447">
        <v>173</v>
      </c>
      <c r="F115" s="447">
        <v>160</v>
      </c>
      <c r="G115" s="447">
        <v>6513</v>
      </c>
      <c r="H115" s="158" t="s">
        <v>128</v>
      </c>
      <c r="I115" s="155"/>
      <c r="J115" s="447"/>
      <c r="K115" s="447"/>
      <c r="L115" s="447"/>
      <c r="M115" s="447"/>
      <c r="N115" s="447"/>
      <c r="O115" s="447"/>
      <c r="P115" s="447"/>
      <c r="Q115" s="447"/>
    </row>
    <row r="116" spans="1:18" s="16" customFormat="1" ht="12.95" customHeight="1">
      <c r="A116" s="156" t="s">
        <v>49</v>
      </c>
      <c r="B116" s="447">
        <v>187</v>
      </c>
      <c r="C116" s="447">
        <v>1276</v>
      </c>
      <c r="D116" s="447">
        <v>12188</v>
      </c>
      <c r="E116" s="447">
        <v>267</v>
      </c>
      <c r="F116" s="447">
        <v>152</v>
      </c>
      <c r="G116" s="447">
        <v>15329</v>
      </c>
      <c r="H116" s="157" t="s">
        <v>129</v>
      </c>
      <c r="I116" s="155"/>
      <c r="J116" s="447"/>
      <c r="K116" s="447"/>
      <c r="L116" s="447"/>
      <c r="M116" s="447"/>
      <c r="N116" s="447"/>
      <c r="O116" s="447"/>
      <c r="P116" s="447"/>
      <c r="Q116" s="447"/>
    </row>
    <row r="117" spans="1:18" s="16" customFormat="1" ht="12.95" customHeight="1">
      <c r="A117" s="153" t="s">
        <v>50</v>
      </c>
      <c r="B117" s="447">
        <v>1176</v>
      </c>
      <c r="C117" s="447">
        <v>11365</v>
      </c>
      <c r="D117" s="447">
        <v>23947</v>
      </c>
      <c r="E117" s="447">
        <v>557</v>
      </c>
      <c r="F117" s="447">
        <v>2593</v>
      </c>
      <c r="G117" s="447">
        <v>47266</v>
      </c>
      <c r="H117" s="154" t="s">
        <v>130</v>
      </c>
      <c r="I117" s="155"/>
      <c r="J117" s="447"/>
      <c r="K117" s="447"/>
      <c r="L117" s="447"/>
      <c r="M117" s="447"/>
      <c r="N117" s="447"/>
      <c r="O117" s="447"/>
      <c r="P117" s="447"/>
      <c r="Q117" s="447"/>
      <c r="R117" s="150"/>
    </row>
    <row r="118" spans="1:18" s="16" customFormat="1" ht="12.95" customHeight="1">
      <c r="A118" s="156" t="s">
        <v>355</v>
      </c>
      <c r="B118" s="447">
        <v>23</v>
      </c>
      <c r="C118" s="447">
        <v>745</v>
      </c>
      <c r="D118" s="447">
        <v>922</v>
      </c>
      <c r="E118" s="447">
        <v>251</v>
      </c>
      <c r="F118" s="447">
        <v>31</v>
      </c>
      <c r="G118" s="447">
        <v>2350</v>
      </c>
      <c r="H118" s="158" t="s">
        <v>356</v>
      </c>
      <c r="I118" s="155"/>
      <c r="J118" s="447"/>
      <c r="K118" s="447"/>
      <c r="L118" s="447"/>
      <c r="M118" s="447"/>
      <c r="N118" s="447"/>
      <c r="O118" s="447"/>
      <c r="P118" s="447"/>
      <c r="Q118" s="447"/>
    </row>
    <row r="119" spans="1:18" s="16" customFormat="1" ht="12.95" customHeight="1">
      <c r="A119" s="147" t="s">
        <v>71</v>
      </c>
      <c r="B119" s="382">
        <f t="shared" ref="B119:G119" si="19">SUM(B120:B121)</f>
        <v>262</v>
      </c>
      <c r="C119" s="382">
        <f t="shared" si="19"/>
        <v>3693</v>
      </c>
      <c r="D119" s="382">
        <f t="shared" si="19"/>
        <v>15285</v>
      </c>
      <c r="E119" s="382">
        <f t="shared" si="19"/>
        <v>646</v>
      </c>
      <c r="F119" s="382">
        <f t="shared" si="19"/>
        <v>331</v>
      </c>
      <c r="G119" s="382">
        <f t="shared" si="19"/>
        <v>22279</v>
      </c>
      <c r="H119" s="159" t="s">
        <v>437</v>
      </c>
      <c r="I119" s="155"/>
      <c r="J119" s="447"/>
      <c r="K119" s="447"/>
      <c r="L119" s="447"/>
      <c r="M119" s="447"/>
      <c r="N119" s="447"/>
      <c r="O119" s="447"/>
      <c r="P119" s="447"/>
      <c r="Q119" s="447"/>
    </row>
    <row r="120" spans="1:18" s="16" customFormat="1" ht="12.95" customHeight="1">
      <c r="A120" s="156" t="s">
        <v>51</v>
      </c>
      <c r="B120" s="447">
        <v>211</v>
      </c>
      <c r="C120" s="447">
        <v>2977</v>
      </c>
      <c r="D120" s="447">
        <v>12080</v>
      </c>
      <c r="E120" s="447">
        <v>488</v>
      </c>
      <c r="F120" s="447">
        <v>278</v>
      </c>
      <c r="G120" s="447">
        <v>17540</v>
      </c>
      <c r="H120" s="158" t="s">
        <v>131</v>
      </c>
      <c r="I120" s="127"/>
      <c r="J120" s="447"/>
      <c r="K120" s="447"/>
      <c r="L120" s="447"/>
      <c r="M120" s="447"/>
      <c r="N120" s="447"/>
      <c r="O120" s="447"/>
      <c r="P120" s="447"/>
      <c r="Q120" s="447"/>
    </row>
    <row r="121" spans="1:18" ht="12.95" customHeight="1">
      <c r="A121" s="153" t="s">
        <v>52</v>
      </c>
      <c r="B121" s="447">
        <v>51</v>
      </c>
      <c r="C121" s="447">
        <v>716</v>
      </c>
      <c r="D121" s="447">
        <v>3205</v>
      </c>
      <c r="E121" s="447">
        <v>158</v>
      </c>
      <c r="F121" s="447">
        <v>53</v>
      </c>
      <c r="G121" s="447">
        <v>4739</v>
      </c>
      <c r="H121" s="158" t="s">
        <v>488</v>
      </c>
      <c r="J121" s="447"/>
      <c r="K121" s="447"/>
      <c r="L121" s="447"/>
      <c r="M121" s="447"/>
      <c r="N121" s="447"/>
      <c r="O121" s="447"/>
      <c r="P121" s="447"/>
      <c r="Q121" s="447"/>
      <c r="R121" s="16"/>
    </row>
    <row r="122" spans="1:18" s="16" customFormat="1" ht="12.95" customHeight="1">
      <c r="A122" s="147" t="s">
        <v>72</v>
      </c>
      <c r="B122" s="382">
        <f t="shared" ref="B122:G122" si="20">SUM(B123:B124)</f>
        <v>350</v>
      </c>
      <c r="C122" s="382">
        <f t="shared" si="20"/>
        <v>7581</v>
      </c>
      <c r="D122" s="382">
        <f t="shared" si="20"/>
        <v>51062</v>
      </c>
      <c r="E122" s="382">
        <f t="shared" si="20"/>
        <v>692</v>
      </c>
      <c r="F122" s="382">
        <f t="shared" si="20"/>
        <v>1366</v>
      </c>
      <c r="G122" s="382">
        <f t="shared" si="20"/>
        <v>65978</v>
      </c>
      <c r="H122" s="159" t="s">
        <v>438</v>
      </c>
      <c r="I122" s="172"/>
      <c r="J122" s="447"/>
      <c r="K122" s="447"/>
      <c r="L122" s="447"/>
      <c r="M122" s="447"/>
      <c r="N122" s="447"/>
      <c r="O122" s="447"/>
      <c r="P122" s="447"/>
      <c r="Q122" s="447"/>
      <c r="R122" s="150"/>
    </row>
    <row r="123" spans="1:18" ht="12.95" customHeight="1">
      <c r="A123" s="156" t="s">
        <v>53</v>
      </c>
      <c r="B123" s="447">
        <v>334</v>
      </c>
      <c r="C123" s="447">
        <v>6277</v>
      </c>
      <c r="D123" s="447">
        <v>41398</v>
      </c>
      <c r="E123" s="447">
        <v>428</v>
      </c>
      <c r="F123" s="447">
        <v>1291</v>
      </c>
      <c r="G123" s="447">
        <v>54027</v>
      </c>
      <c r="H123" s="158" t="s">
        <v>132</v>
      </c>
      <c r="J123" s="447"/>
      <c r="K123" s="447"/>
      <c r="L123" s="447"/>
      <c r="M123" s="447"/>
      <c r="N123" s="447"/>
      <c r="O123" s="447"/>
      <c r="P123" s="447"/>
      <c r="Q123" s="447"/>
      <c r="R123" s="16"/>
    </row>
    <row r="124" spans="1:18" ht="12.95" customHeight="1">
      <c r="A124" s="156" t="s">
        <v>54</v>
      </c>
      <c r="B124" s="447">
        <v>16</v>
      </c>
      <c r="C124" s="447">
        <v>1304</v>
      </c>
      <c r="D124" s="447">
        <v>9664</v>
      </c>
      <c r="E124" s="447">
        <v>264</v>
      </c>
      <c r="F124" s="447">
        <v>75</v>
      </c>
      <c r="G124" s="447">
        <v>11951</v>
      </c>
      <c r="H124" s="158" t="s">
        <v>133</v>
      </c>
      <c r="J124" s="447"/>
      <c r="K124" s="447"/>
      <c r="L124" s="447"/>
      <c r="M124" s="447"/>
      <c r="N124" s="447"/>
      <c r="O124" s="447"/>
      <c r="P124" s="447"/>
      <c r="Q124" s="447"/>
      <c r="R124" s="16"/>
    </row>
    <row r="125" spans="1:18" ht="12.95" customHeight="1">
      <c r="A125" s="156"/>
      <c r="B125" s="7"/>
      <c r="C125" s="7"/>
      <c r="D125" s="3"/>
      <c r="E125" s="7"/>
      <c r="F125" s="7"/>
      <c r="G125" s="7"/>
      <c r="H125" s="158"/>
      <c r="J125" s="447"/>
      <c r="K125" s="447"/>
      <c r="L125" s="447"/>
      <c r="M125" s="447"/>
      <c r="N125" s="447"/>
      <c r="O125" s="447"/>
      <c r="P125" s="447"/>
      <c r="Q125" s="447"/>
      <c r="R125" s="16"/>
    </row>
    <row r="126" spans="1:18" ht="12.95" customHeight="1">
      <c r="A126" s="168" t="s">
        <v>77</v>
      </c>
      <c r="B126" s="6">
        <f t="shared" ref="B126:G126" si="21">B122+B119+B114+B110+B106+B100+B95+B92+B90+B85+B80+B51+B47+B41+B36+B34+B31+B27+B22+B20+B12</f>
        <v>38096</v>
      </c>
      <c r="C126" s="6">
        <f t="shared" si="21"/>
        <v>277606</v>
      </c>
      <c r="D126" s="4">
        <f t="shared" si="21"/>
        <v>570035</v>
      </c>
      <c r="E126" s="6">
        <f t="shared" si="21"/>
        <v>23098</v>
      </c>
      <c r="F126" s="6">
        <f t="shared" si="21"/>
        <v>40399</v>
      </c>
      <c r="G126" s="6">
        <f t="shared" si="21"/>
        <v>1139616</v>
      </c>
      <c r="H126" s="159" t="s">
        <v>0</v>
      </c>
      <c r="J126" s="447"/>
      <c r="K126" s="447"/>
      <c r="L126" s="447"/>
      <c r="M126" s="447"/>
      <c r="N126" s="447"/>
      <c r="O126" s="447"/>
      <c r="P126" s="447"/>
      <c r="Q126" s="447"/>
      <c r="R126" s="16"/>
    </row>
    <row r="127" spans="1:18" ht="12.95" customHeight="1">
      <c r="A127" s="16"/>
      <c r="B127" s="181"/>
      <c r="C127" s="181"/>
      <c r="D127" s="181"/>
      <c r="E127" s="181"/>
      <c r="F127" s="181"/>
      <c r="G127" s="181"/>
      <c r="H127" s="31"/>
      <c r="J127" s="447"/>
      <c r="K127" s="447"/>
      <c r="L127" s="447"/>
      <c r="M127" s="447"/>
      <c r="N127" s="447"/>
      <c r="O127" s="447"/>
      <c r="P127" s="447"/>
      <c r="Q127" s="447"/>
      <c r="R127" s="16"/>
    </row>
    <row r="128" spans="1:18" ht="12.95" customHeight="1">
      <c r="A128" s="16"/>
      <c r="B128" s="181"/>
      <c r="C128" s="181"/>
      <c r="D128" s="181"/>
      <c r="E128" s="181"/>
      <c r="F128" s="181"/>
      <c r="G128" s="181"/>
      <c r="H128" s="31"/>
      <c r="J128" s="447"/>
      <c r="K128" s="447"/>
      <c r="L128" s="447"/>
      <c r="M128" s="447"/>
      <c r="N128" s="447"/>
      <c r="O128" s="447"/>
      <c r="P128" s="447"/>
      <c r="Q128" s="447"/>
      <c r="R128" s="16"/>
    </row>
    <row r="129" spans="1:18" ht="12.95" customHeight="1">
      <c r="A129" s="16"/>
      <c r="B129" s="181"/>
      <c r="C129" s="181"/>
      <c r="D129" s="181"/>
      <c r="E129" s="181"/>
      <c r="F129" s="181"/>
      <c r="G129" s="181"/>
      <c r="H129" s="31"/>
      <c r="J129" s="447"/>
      <c r="K129" s="447"/>
      <c r="L129" s="447"/>
      <c r="M129" s="447"/>
      <c r="N129" s="447"/>
      <c r="O129" s="447"/>
      <c r="P129" s="447"/>
      <c r="Q129" s="447"/>
      <c r="R129" s="16"/>
    </row>
    <row r="130" spans="1:18" ht="12.95" customHeight="1">
      <c r="A130" s="16"/>
      <c r="B130" s="181"/>
      <c r="C130" s="181"/>
      <c r="D130" s="181"/>
      <c r="E130" s="181"/>
      <c r="F130" s="181"/>
      <c r="G130" s="181"/>
      <c r="H130" s="31"/>
      <c r="J130" s="447"/>
      <c r="K130" s="447"/>
      <c r="L130" s="447"/>
      <c r="M130" s="447"/>
      <c r="N130" s="447"/>
      <c r="O130" s="447"/>
      <c r="P130" s="447"/>
      <c r="Q130" s="447"/>
      <c r="R130" s="16"/>
    </row>
    <row r="131" spans="1:18" ht="12.95" customHeight="1">
      <c r="A131" s="16"/>
      <c r="B131" s="181"/>
      <c r="C131" s="181"/>
      <c r="D131" s="181"/>
      <c r="E131" s="181"/>
      <c r="F131" s="181"/>
      <c r="G131" s="181"/>
      <c r="H131" s="31"/>
      <c r="J131" s="447"/>
      <c r="K131" s="447"/>
      <c r="L131" s="447"/>
      <c r="M131" s="447"/>
      <c r="N131" s="447"/>
      <c r="O131" s="447"/>
      <c r="P131" s="447"/>
      <c r="Q131" s="447"/>
      <c r="R131" s="16"/>
    </row>
    <row r="132" spans="1:18" ht="12.95" customHeight="1">
      <c r="A132" s="16"/>
      <c r="B132" s="181"/>
      <c r="C132" s="181"/>
      <c r="D132" s="181"/>
      <c r="E132" s="181"/>
      <c r="F132" s="181"/>
      <c r="G132" s="181"/>
      <c r="H132" s="31"/>
      <c r="J132" s="447"/>
      <c r="K132" s="447"/>
      <c r="L132" s="447"/>
      <c r="M132" s="447"/>
      <c r="N132" s="447"/>
      <c r="O132" s="447"/>
      <c r="P132" s="447"/>
      <c r="Q132" s="447"/>
      <c r="R132" s="16"/>
    </row>
    <row r="133" spans="1:18" ht="12.95" customHeight="1">
      <c r="A133" s="16"/>
      <c r="B133" s="181"/>
      <c r="C133" s="181"/>
      <c r="D133" s="181"/>
      <c r="E133" s="181"/>
      <c r="F133" s="181"/>
      <c r="G133" s="181"/>
      <c r="H133" s="31"/>
      <c r="J133" s="447"/>
      <c r="K133" s="447"/>
      <c r="L133" s="447"/>
      <c r="M133" s="447"/>
      <c r="N133" s="447"/>
      <c r="O133" s="447"/>
      <c r="P133" s="447"/>
      <c r="Q133" s="447"/>
      <c r="R133" s="16"/>
    </row>
    <row r="134" spans="1:18" ht="12.95" customHeight="1">
      <c r="A134" s="16"/>
      <c r="B134" s="181"/>
      <c r="C134" s="181"/>
      <c r="D134" s="181"/>
      <c r="E134" s="181"/>
      <c r="F134" s="181"/>
      <c r="G134" s="181"/>
      <c r="H134" s="31"/>
      <c r="J134" s="447"/>
      <c r="K134" s="447"/>
      <c r="L134" s="447"/>
      <c r="M134" s="447"/>
      <c r="N134" s="447"/>
      <c r="O134" s="447"/>
      <c r="P134" s="447"/>
      <c r="Q134" s="447"/>
      <c r="R134" s="16"/>
    </row>
    <row r="135" spans="1:18" ht="12.75" customHeight="1">
      <c r="A135" s="170" t="s">
        <v>244</v>
      </c>
      <c r="B135" s="107"/>
      <c r="C135" s="107"/>
      <c r="D135" s="107"/>
      <c r="E135" s="107"/>
      <c r="F135" s="107"/>
      <c r="G135" s="107"/>
      <c r="H135" s="31"/>
      <c r="I135" s="16"/>
      <c r="J135" s="447"/>
      <c r="K135" s="447"/>
      <c r="L135" s="447"/>
      <c r="M135" s="447"/>
      <c r="N135" s="447"/>
      <c r="O135" s="447"/>
      <c r="P135" s="447"/>
      <c r="Q135" s="447"/>
      <c r="R135" s="16"/>
    </row>
    <row r="136" spans="1:18" ht="12.75" customHeight="1">
      <c r="A136" s="59" t="s">
        <v>726</v>
      </c>
      <c r="B136" s="59"/>
      <c r="C136" s="19"/>
      <c r="D136" s="19"/>
      <c r="F136" s="19"/>
      <c r="H136" s="60" t="s">
        <v>725</v>
      </c>
      <c r="I136" s="179"/>
      <c r="J136" s="447"/>
      <c r="K136" s="447"/>
      <c r="L136" s="447"/>
      <c r="M136" s="447"/>
      <c r="N136" s="447"/>
      <c r="O136" s="447"/>
      <c r="P136" s="447"/>
      <c r="Q136" s="447"/>
      <c r="R136" s="16"/>
    </row>
    <row r="137" spans="1:18" ht="12.75" customHeight="1">
      <c r="A137" s="461"/>
      <c r="B137" s="461"/>
      <c r="C137" s="461"/>
      <c r="D137" s="461"/>
      <c r="E137" s="461"/>
      <c r="F137" s="461"/>
      <c r="G137" s="461"/>
      <c r="H137" s="461"/>
      <c r="I137" s="177"/>
      <c r="J137" s="447"/>
      <c r="K137" s="447"/>
      <c r="L137" s="447"/>
      <c r="M137" s="447"/>
      <c r="N137" s="447"/>
      <c r="O137" s="447"/>
      <c r="P137" s="447"/>
      <c r="Q137" s="447"/>
      <c r="R137" s="16"/>
    </row>
    <row r="138" spans="1:18" ht="12.75" customHeight="1">
      <c r="B138" s="107"/>
      <c r="C138" s="107"/>
      <c r="D138" s="107"/>
      <c r="E138" s="107"/>
      <c r="F138" s="107"/>
      <c r="G138" s="107"/>
      <c r="I138" s="155"/>
      <c r="J138" s="447"/>
      <c r="K138" s="447"/>
      <c r="L138" s="447"/>
      <c r="M138" s="447"/>
      <c r="N138" s="447"/>
      <c r="O138" s="447"/>
      <c r="P138" s="447"/>
      <c r="Q138" s="447"/>
      <c r="R138" s="16"/>
    </row>
    <row r="139" spans="1:18" ht="12.75" customHeight="1">
      <c r="B139" s="148"/>
      <c r="C139" s="148"/>
      <c r="D139" s="148"/>
      <c r="E139" s="148"/>
      <c r="F139" s="148"/>
      <c r="G139" s="148"/>
      <c r="I139" s="141"/>
      <c r="J139" s="447"/>
      <c r="K139" s="447"/>
      <c r="L139" s="447"/>
      <c r="M139" s="447"/>
      <c r="N139" s="447"/>
      <c r="O139" s="447"/>
      <c r="P139" s="447"/>
      <c r="Q139" s="447"/>
      <c r="R139" s="16"/>
    </row>
    <row r="140" spans="1:18" ht="12.75" customHeight="1">
      <c r="I140" s="155"/>
      <c r="J140" s="447"/>
      <c r="K140" s="447"/>
      <c r="L140" s="447"/>
      <c r="M140" s="447"/>
      <c r="N140" s="447"/>
      <c r="O140" s="447"/>
      <c r="P140" s="447"/>
      <c r="Q140" s="447"/>
      <c r="R140" s="16"/>
    </row>
    <row r="141" spans="1:18" ht="12.75" customHeight="1">
      <c r="I141" s="155"/>
      <c r="J141" s="447"/>
      <c r="K141" s="447"/>
      <c r="L141" s="447"/>
      <c r="M141" s="447"/>
      <c r="N141" s="447"/>
      <c r="O141" s="447"/>
      <c r="P141" s="447"/>
      <c r="Q141" s="447"/>
      <c r="R141" s="16"/>
    </row>
    <row r="142" spans="1:18" ht="12.75" customHeight="1">
      <c r="I142" s="155"/>
      <c r="J142" s="447"/>
      <c r="K142" s="447"/>
      <c r="L142" s="447"/>
      <c r="M142" s="447"/>
      <c r="N142" s="447"/>
      <c r="O142" s="447"/>
      <c r="P142" s="447"/>
      <c r="Q142" s="447"/>
      <c r="R142" s="16"/>
    </row>
    <row r="143" spans="1:18">
      <c r="I143" s="155"/>
      <c r="J143" s="447"/>
      <c r="K143" s="447"/>
      <c r="L143" s="447"/>
      <c r="M143" s="447"/>
      <c r="N143" s="447"/>
      <c r="O143" s="447"/>
      <c r="P143" s="447"/>
      <c r="Q143" s="447"/>
      <c r="R143" s="16"/>
    </row>
    <row r="144" spans="1:18">
      <c r="I144" s="141"/>
      <c r="J144" s="447"/>
      <c r="K144" s="447"/>
      <c r="L144" s="447"/>
      <c r="M144" s="447"/>
      <c r="N144" s="447"/>
      <c r="O144" s="447"/>
      <c r="P144" s="447"/>
      <c r="Q144" s="447"/>
      <c r="R144" s="16"/>
    </row>
    <row r="145" spans="2:18">
      <c r="I145" s="155"/>
      <c r="J145" s="447"/>
      <c r="K145" s="447"/>
      <c r="L145" s="447"/>
      <c r="M145" s="447"/>
      <c r="N145" s="447"/>
      <c r="O145" s="447"/>
      <c r="P145" s="447"/>
      <c r="Q145" s="447"/>
      <c r="R145" s="16"/>
    </row>
    <row r="146" spans="2:18">
      <c r="I146" s="155"/>
      <c r="J146" s="447"/>
      <c r="K146" s="447"/>
      <c r="L146" s="447"/>
      <c r="M146" s="447"/>
      <c r="N146" s="447"/>
      <c r="O146" s="447"/>
      <c r="P146" s="447"/>
      <c r="Q146" s="447"/>
      <c r="R146" s="16"/>
    </row>
    <row r="147" spans="2:18">
      <c r="I147" s="155"/>
    </row>
    <row r="148" spans="2:18">
      <c r="I148" s="141"/>
      <c r="J148" s="447"/>
      <c r="K148" s="447"/>
      <c r="L148" s="447"/>
      <c r="M148" s="447"/>
      <c r="N148" s="447"/>
      <c r="O148" s="447"/>
      <c r="P148" s="447"/>
      <c r="Q148" s="447"/>
      <c r="R148" s="16"/>
    </row>
    <row r="149" spans="2:18">
      <c r="I149" s="155"/>
    </row>
    <row r="150" spans="2:18">
      <c r="I150" s="155"/>
    </row>
    <row r="151" spans="2:18">
      <c r="I151" s="155"/>
    </row>
    <row r="152" spans="2:18">
      <c r="I152" s="155"/>
    </row>
    <row r="153" spans="2:18">
      <c r="B153" s="127"/>
      <c r="C153" s="127"/>
      <c r="D153" s="127"/>
      <c r="E153" s="127"/>
      <c r="F153" s="127"/>
      <c r="G153" s="127"/>
      <c r="H153" s="127"/>
      <c r="I153" s="141"/>
    </row>
    <row r="154" spans="2:18">
      <c r="B154" s="127"/>
      <c r="C154" s="127"/>
      <c r="D154" s="127"/>
      <c r="E154" s="127"/>
      <c r="F154" s="127"/>
      <c r="G154" s="127"/>
      <c r="H154" s="127"/>
      <c r="I154" s="155"/>
    </row>
    <row r="155" spans="2:18">
      <c r="B155" s="127"/>
      <c r="C155" s="127"/>
      <c r="D155" s="127"/>
      <c r="E155" s="127"/>
      <c r="F155" s="127"/>
      <c r="G155" s="127"/>
      <c r="H155" s="127"/>
      <c r="I155" s="155"/>
    </row>
    <row r="156" spans="2:18">
      <c r="B156" s="127"/>
      <c r="C156" s="127"/>
      <c r="D156" s="127"/>
      <c r="E156" s="127"/>
      <c r="F156" s="127"/>
      <c r="G156" s="127"/>
      <c r="H156" s="127"/>
      <c r="I156" s="155"/>
    </row>
    <row r="157" spans="2:18">
      <c r="B157" s="127"/>
      <c r="C157" s="127"/>
      <c r="D157" s="127"/>
      <c r="E157" s="127"/>
      <c r="F157" s="127"/>
      <c r="G157" s="127"/>
      <c r="H157" s="127"/>
      <c r="I157" s="155"/>
    </row>
    <row r="158" spans="2:18">
      <c r="B158" s="127"/>
      <c r="C158" s="127"/>
      <c r="D158" s="127"/>
      <c r="E158" s="127"/>
      <c r="F158" s="127"/>
      <c r="G158" s="127"/>
      <c r="H158" s="127"/>
      <c r="I158" s="155"/>
    </row>
    <row r="159" spans="2:18">
      <c r="B159" s="127"/>
      <c r="C159" s="127"/>
      <c r="D159" s="127"/>
      <c r="E159" s="127"/>
      <c r="F159" s="127"/>
      <c r="G159" s="127"/>
      <c r="H159" s="127"/>
      <c r="I159" s="155"/>
    </row>
    <row r="160" spans="2:18">
      <c r="B160" s="127"/>
      <c r="C160" s="127"/>
      <c r="D160" s="127"/>
      <c r="E160" s="127"/>
      <c r="F160" s="127"/>
      <c r="G160" s="127"/>
      <c r="H160" s="127"/>
      <c r="I160" s="141"/>
    </row>
    <row r="161" spans="2:9">
      <c r="B161" s="127"/>
      <c r="C161" s="127"/>
      <c r="D161" s="127"/>
      <c r="E161" s="127"/>
      <c r="F161" s="127"/>
      <c r="G161" s="127"/>
      <c r="H161" s="127"/>
      <c r="I161" s="16"/>
    </row>
    <row r="162" spans="2:9">
      <c r="B162" s="127"/>
      <c r="C162" s="127"/>
      <c r="D162" s="127"/>
      <c r="E162" s="127"/>
      <c r="F162" s="127"/>
      <c r="G162" s="127"/>
      <c r="H162" s="127"/>
      <c r="I162" s="16"/>
    </row>
    <row r="163" spans="2:9">
      <c r="B163" s="127"/>
      <c r="C163" s="127"/>
      <c r="D163" s="127"/>
      <c r="E163" s="127"/>
      <c r="F163" s="127"/>
      <c r="G163" s="127"/>
      <c r="H163" s="127"/>
      <c r="I163" s="16"/>
    </row>
    <row r="164" spans="2:9">
      <c r="B164" s="127"/>
      <c r="C164" s="127"/>
      <c r="D164" s="127"/>
      <c r="E164" s="127"/>
      <c r="F164" s="127"/>
      <c r="G164" s="127"/>
      <c r="H164" s="127"/>
      <c r="I164" s="16"/>
    </row>
    <row r="165" spans="2:9">
      <c r="B165" s="127"/>
      <c r="C165" s="127"/>
      <c r="D165" s="127"/>
      <c r="E165" s="127"/>
      <c r="F165" s="127"/>
      <c r="G165" s="127"/>
      <c r="H165" s="127"/>
      <c r="I165" s="16"/>
    </row>
    <row r="166" spans="2:9">
      <c r="B166" s="127"/>
      <c r="C166" s="127"/>
      <c r="D166" s="127"/>
      <c r="E166" s="127"/>
      <c r="F166" s="127"/>
      <c r="G166" s="127"/>
      <c r="H166" s="127"/>
      <c r="I166" s="16"/>
    </row>
    <row r="167" spans="2:9">
      <c r="B167" s="127"/>
      <c r="C167" s="127"/>
      <c r="D167" s="127"/>
      <c r="E167" s="127"/>
      <c r="F167" s="127"/>
      <c r="G167" s="127"/>
      <c r="H167" s="127"/>
      <c r="I167" s="16"/>
    </row>
    <row r="168" spans="2:9">
      <c r="B168" s="127"/>
      <c r="C168" s="127"/>
      <c r="D168" s="127"/>
      <c r="E168" s="127"/>
      <c r="F168" s="127"/>
      <c r="G168" s="127"/>
      <c r="H168" s="127"/>
      <c r="I168" s="16"/>
    </row>
    <row r="169" spans="2:9">
      <c r="B169" s="127"/>
      <c r="C169" s="127"/>
      <c r="D169" s="127"/>
      <c r="E169" s="127"/>
      <c r="F169" s="127"/>
      <c r="G169" s="127"/>
      <c r="H169" s="127"/>
      <c r="I169" s="16"/>
    </row>
    <row r="170" spans="2:9">
      <c r="B170" s="127"/>
      <c r="C170" s="127"/>
      <c r="D170" s="127"/>
      <c r="E170" s="127"/>
      <c r="F170" s="127"/>
      <c r="G170" s="127"/>
      <c r="H170" s="127"/>
      <c r="I170" s="16"/>
    </row>
    <row r="171" spans="2:9">
      <c r="B171" s="127"/>
      <c r="C171" s="127"/>
      <c r="D171" s="127"/>
      <c r="E171" s="127"/>
      <c r="F171" s="127"/>
      <c r="G171" s="127"/>
      <c r="H171" s="127"/>
      <c r="I171" s="16"/>
    </row>
    <row r="172" spans="2:9">
      <c r="B172" s="127"/>
      <c r="C172" s="127"/>
      <c r="D172" s="127"/>
      <c r="E172" s="127"/>
      <c r="F172" s="127"/>
      <c r="G172" s="127"/>
      <c r="H172" s="127"/>
      <c r="I172" s="16"/>
    </row>
    <row r="173" spans="2:9">
      <c r="B173" s="127"/>
      <c r="C173" s="127"/>
      <c r="D173" s="127"/>
      <c r="E173" s="127"/>
      <c r="F173" s="127"/>
      <c r="G173" s="127"/>
      <c r="H173" s="127"/>
      <c r="I173" s="16"/>
    </row>
    <row r="174" spans="2:9">
      <c r="B174" s="127"/>
      <c r="C174" s="127"/>
      <c r="D174" s="127"/>
      <c r="E174" s="127"/>
      <c r="F174" s="127"/>
      <c r="G174" s="127"/>
      <c r="H174" s="127"/>
      <c r="I174" s="16"/>
    </row>
    <row r="175" spans="2:9">
      <c r="B175" s="127"/>
      <c r="C175" s="127"/>
      <c r="D175" s="127"/>
      <c r="E175" s="127"/>
      <c r="F175" s="127"/>
      <c r="G175" s="127"/>
      <c r="H175" s="127"/>
      <c r="I175" s="16"/>
    </row>
    <row r="176" spans="2:9">
      <c r="B176" s="127"/>
      <c r="C176" s="127"/>
      <c r="D176" s="127"/>
      <c r="E176" s="127"/>
      <c r="F176" s="127"/>
      <c r="G176" s="127"/>
      <c r="H176" s="127"/>
      <c r="I176" s="16"/>
    </row>
    <row r="177" spans="2:9">
      <c r="B177" s="127"/>
      <c r="C177" s="127"/>
      <c r="D177" s="127"/>
      <c r="E177" s="127"/>
      <c r="F177" s="127"/>
      <c r="G177" s="127"/>
      <c r="H177" s="127"/>
      <c r="I177" s="16"/>
    </row>
    <row r="179" spans="2:9">
      <c r="B179" s="127"/>
      <c r="C179" s="127"/>
      <c r="D179" s="127"/>
      <c r="E179" s="127"/>
      <c r="F179" s="127"/>
      <c r="G179" s="127"/>
      <c r="H179" s="127"/>
      <c r="I179" s="16"/>
    </row>
  </sheetData>
  <mergeCells count="6">
    <mergeCell ref="G4:H4"/>
    <mergeCell ref="F3:H3"/>
    <mergeCell ref="F73:H73"/>
    <mergeCell ref="G72:H72"/>
    <mergeCell ref="F71:H71"/>
    <mergeCell ref="F5:H5"/>
  </mergeCells>
  <phoneticPr fontId="5" type="noConversion"/>
  <pageMargins left="0.78740157480314965" right="0.59055118110236227" top="1.1811023622047245" bottom="1.1811023622047245" header="0.51181102362204722" footer="0.51181102362204722"/>
  <pageSetup paperSize="9" scale="74" orientation="portrait" r:id="rId1"/>
  <headerFooter alignWithMargins="0"/>
  <ignoredErrors>
    <ignoredError sqref="B85:C85 B31:C31 B12:G12 E31:G31 E85:G85" formulaRange="1"/>
  </ignoredErrors>
</worksheet>
</file>

<file path=xl/worksheets/sheet13.xml><?xml version="1.0" encoding="utf-8"?>
<worksheet xmlns="http://schemas.openxmlformats.org/spreadsheetml/2006/main" xmlns:r="http://schemas.openxmlformats.org/officeDocument/2006/relationships">
  <sheetPr codeName="ورقة3"/>
  <dimension ref="A1:Q303"/>
  <sheetViews>
    <sheetView showGridLines="0" topLeftCell="A47" workbookViewId="0">
      <selection activeCell="A64" sqref="A64:H131"/>
    </sheetView>
  </sheetViews>
  <sheetFormatPr baseColWidth="10" defaultColWidth="12.5703125" defaultRowHeight="12.75"/>
  <cols>
    <col min="1" max="1" width="16.7109375" style="127" customWidth="1"/>
    <col min="2" max="7" width="11.7109375" style="125" customWidth="1"/>
    <col min="8" max="8" width="22.7109375" style="125" customWidth="1"/>
    <col min="9" max="9" width="4.7109375" style="127" customWidth="1"/>
    <col min="10" max="15" width="12.5703125" style="127"/>
    <col min="18" max="16384" width="12.5703125" style="127"/>
  </cols>
  <sheetData>
    <row r="1" spans="1:15" ht="24.75" customHeight="1">
      <c r="A1" s="124" t="s">
        <v>73</v>
      </c>
      <c r="H1" s="126" t="s">
        <v>145</v>
      </c>
    </row>
    <row r="2" spans="1:15" ht="18.95" customHeight="1">
      <c r="A2" s="129" t="s">
        <v>74</v>
      </c>
      <c r="H2" s="130"/>
    </row>
    <row r="3" spans="1:15" ht="18.95" customHeight="1">
      <c r="A3" s="178" t="s">
        <v>455</v>
      </c>
      <c r="E3" s="132"/>
      <c r="F3" s="474" t="s">
        <v>456</v>
      </c>
      <c r="G3" s="474"/>
      <c r="H3" s="474"/>
    </row>
    <row r="4" spans="1:15" ht="18.95" customHeight="1">
      <c r="A4" s="131" t="s">
        <v>345</v>
      </c>
      <c r="G4" s="483" t="s">
        <v>261</v>
      </c>
      <c r="H4" s="483"/>
    </row>
    <row r="5" spans="1:15" ht="18.95" customHeight="1">
      <c r="A5" s="131" t="s">
        <v>346</v>
      </c>
      <c r="F5" s="483" t="s">
        <v>359</v>
      </c>
      <c r="G5" s="483"/>
      <c r="H5" s="483"/>
    </row>
    <row r="6" spans="1:15" ht="18.95" customHeight="1">
      <c r="A6" s="131"/>
      <c r="H6" s="429"/>
    </row>
    <row r="7" spans="1:15" ht="13.5" customHeight="1">
      <c r="A7" s="135" t="s">
        <v>767</v>
      </c>
      <c r="B7" s="174" t="s">
        <v>282</v>
      </c>
      <c r="C7" s="174" t="s">
        <v>147</v>
      </c>
      <c r="D7" s="174" t="s">
        <v>697</v>
      </c>
      <c r="E7" s="174" t="s">
        <v>258</v>
      </c>
      <c r="F7" s="174" t="s">
        <v>257</v>
      </c>
      <c r="G7" s="175" t="s">
        <v>0</v>
      </c>
      <c r="H7" s="138" t="s">
        <v>766</v>
      </c>
    </row>
    <row r="8" spans="1:15" s="16" customFormat="1" ht="13.5" customHeight="1">
      <c r="B8" s="174" t="s">
        <v>149</v>
      </c>
      <c r="C8" s="175" t="s">
        <v>148</v>
      </c>
      <c r="D8" s="174" t="s">
        <v>698</v>
      </c>
      <c r="G8" s="139" t="s">
        <v>146</v>
      </c>
      <c r="J8" s="127"/>
      <c r="K8" s="127"/>
      <c r="L8" s="127"/>
      <c r="M8" s="127"/>
      <c r="N8" s="127"/>
      <c r="O8" s="127"/>
    </row>
    <row r="9" spans="1:15" ht="13.5" customHeight="1">
      <c r="A9" s="142"/>
      <c r="B9" s="145" t="s">
        <v>254</v>
      </c>
      <c r="C9" s="145" t="s">
        <v>141</v>
      </c>
      <c r="D9" s="145" t="s">
        <v>696</v>
      </c>
      <c r="E9" s="145" t="s">
        <v>141</v>
      </c>
      <c r="F9" s="145" t="s">
        <v>140</v>
      </c>
      <c r="G9" s="145" t="s">
        <v>75</v>
      </c>
      <c r="H9" s="145"/>
    </row>
    <row r="10" spans="1:15" ht="13.5" customHeight="1">
      <c r="B10" s="145" t="s">
        <v>143</v>
      </c>
      <c r="C10" s="145" t="s">
        <v>144</v>
      </c>
      <c r="D10" s="145" t="s">
        <v>695</v>
      </c>
      <c r="E10" s="145" t="s">
        <v>485</v>
      </c>
      <c r="F10" s="145" t="s">
        <v>142</v>
      </c>
      <c r="G10" s="145" t="s">
        <v>76</v>
      </c>
      <c r="H10" s="176"/>
    </row>
    <row r="11" spans="1:15" ht="8.1" customHeight="1">
      <c r="I11" s="16"/>
    </row>
    <row r="12" spans="1:15" s="150" customFormat="1" ht="14.45" customHeight="1">
      <c r="A12" s="147" t="s">
        <v>55</v>
      </c>
      <c r="B12" s="380">
        <f t="shared" ref="B12:G12" si="0">SUM(B13:B19)</f>
        <v>2931</v>
      </c>
      <c r="C12" s="380">
        <f t="shared" si="0"/>
        <v>16534</v>
      </c>
      <c r="D12" s="380">
        <f t="shared" si="0"/>
        <v>44281</v>
      </c>
      <c r="E12" s="380">
        <f t="shared" si="0"/>
        <v>2323</v>
      </c>
      <c r="F12" s="380">
        <f t="shared" si="0"/>
        <v>3895</v>
      </c>
      <c r="G12" s="380">
        <f t="shared" si="0"/>
        <v>79372</v>
      </c>
      <c r="H12" s="149" t="s">
        <v>418</v>
      </c>
      <c r="I12" s="141"/>
      <c r="J12" s="16"/>
      <c r="K12" s="16"/>
      <c r="L12" s="16"/>
      <c r="M12" s="16"/>
      <c r="N12" s="16"/>
      <c r="O12" s="16"/>
    </row>
    <row r="13" spans="1:15" s="16" customFormat="1" ht="14.45" customHeight="1">
      <c r="A13" s="153" t="s">
        <v>2</v>
      </c>
      <c r="B13" s="127">
        <v>1203</v>
      </c>
      <c r="C13" s="127">
        <v>7063</v>
      </c>
      <c r="D13" s="127">
        <v>13204</v>
      </c>
      <c r="E13" s="127">
        <v>687</v>
      </c>
      <c r="F13" s="127">
        <v>938</v>
      </c>
      <c r="G13" s="127">
        <v>25600</v>
      </c>
      <c r="H13" s="154" t="s">
        <v>78</v>
      </c>
      <c r="J13" s="127"/>
      <c r="K13" s="127"/>
      <c r="L13" s="127"/>
      <c r="M13" s="127"/>
      <c r="N13" s="127"/>
      <c r="O13" s="127"/>
    </row>
    <row r="14" spans="1:15" s="150" customFormat="1" ht="14.45" customHeight="1">
      <c r="A14" s="156" t="s">
        <v>1</v>
      </c>
      <c r="B14" s="127">
        <v>1056</v>
      </c>
      <c r="C14" s="127">
        <v>4145</v>
      </c>
      <c r="D14" s="127">
        <v>6239</v>
      </c>
      <c r="E14" s="127">
        <v>584</v>
      </c>
      <c r="F14" s="127">
        <v>1734</v>
      </c>
      <c r="G14" s="127">
        <v>16327</v>
      </c>
      <c r="H14" s="157" t="s">
        <v>79</v>
      </c>
      <c r="J14" s="127"/>
      <c r="K14" s="127"/>
      <c r="L14" s="127"/>
      <c r="M14" s="127"/>
      <c r="N14" s="127"/>
      <c r="O14" s="127"/>
    </row>
    <row r="15" spans="1:15" s="16" customFormat="1" ht="14.45" customHeight="1">
      <c r="A15" s="156" t="s">
        <v>3</v>
      </c>
      <c r="B15" s="127">
        <v>385</v>
      </c>
      <c r="C15" s="127">
        <v>2077</v>
      </c>
      <c r="D15" s="127">
        <v>13520</v>
      </c>
      <c r="E15" s="127">
        <v>289</v>
      </c>
      <c r="F15" s="127">
        <v>998</v>
      </c>
      <c r="G15" s="127">
        <v>18870</v>
      </c>
      <c r="H15" s="158" t="s">
        <v>80</v>
      </c>
      <c r="J15" s="127"/>
      <c r="K15" s="127"/>
      <c r="L15" s="127"/>
      <c r="M15" s="127"/>
      <c r="N15" s="127"/>
      <c r="O15" s="127"/>
    </row>
    <row r="16" spans="1:15" s="150" customFormat="1" ht="14.45" customHeight="1">
      <c r="A16" s="153" t="s">
        <v>4</v>
      </c>
      <c r="B16" s="16">
        <v>64</v>
      </c>
      <c r="C16" s="16">
        <v>1204</v>
      </c>
      <c r="D16" s="16">
        <v>3032</v>
      </c>
      <c r="E16" s="16">
        <v>377</v>
      </c>
      <c r="F16" s="16">
        <v>79</v>
      </c>
      <c r="G16" s="16">
        <v>5900</v>
      </c>
      <c r="H16" s="154" t="s">
        <v>81</v>
      </c>
      <c r="J16" s="16"/>
      <c r="K16" s="16"/>
      <c r="L16" s="16"/>
      <c r="M16" s="16"/>
      <c r="N16" s="16"/>
      <c r="O16" s="16"/>
    </row>
    <row r="17" spans="1:15" s="16" customFormat="1" ht="14.45" customHeight="1">
      <c r="A17" s="156" t="s">
        <v>5</v>
      </c>
      <c r="B17" s="16">
        <v>8</v>
      </c>
      <c r="C17" s="16">
        <v>243</v>
      </c>
      <c r="D17" s="16">
        <v>2124</v>
      </c>
      <c r="E17" s="16">
        <v>25</v>
      </c>
      <c r="F17" s="368">
        <v>0</v>
      </c>
      <c r="G17" s="16">
        <v>2606</v>
      </c>
      <c r="H17" s="158" t="s">
        <v>82</v>
      </c>
      <c r="I17" s="140"/>
    </row>
    <row r="18" spans="1:15" s="16" customFormat="1" ht="14.45" customHeight="1">
      <c r="A18" s="156" t="s">
        <v>6</v>
      </c>
      <c r="B18" s="16">
        <v>177</v>
      </c>
      <c r="C18" s="16">
        <v>366</v>
      </c>
      <c r="D18" s="16">
        <v>978</v>
      </c>
      <c r="E18" s="16">
        <v>10</v>
      </c>
      <c r="F18" s="16">
        <v>83</v>
      </c>
      <c r="G18" s="16">
        <v>1993</v>
      </c>
      <c r="H18" s="158" t="s">
        <v>463</v>
      </c>
      <c r="I18" s="140"/>
    </row>
    <row r="19" spans="1:15" s="16" customFormat="1" ht="14.45" customHeight="1">
      <c r="A19" s="156" t="s">
        <v>7</v>
      </c>
      <c r="B19" s="16">
        <v>38</v>
      </c>
      <c r="C19" s="16">
        <v>1436</v>
      </c>
      <c r="D19" s="16">
        <v>5184</v>
      </c>
      <c r="E19" s="16">
        <v>351</v>
      </c>
      <c r="F19" s="16">
        <v>63</v>
      </c>
      <c r="G19" s="16">
        <v>8076</v>
      </c>
      <c r="H19" s="158" t="s">
        <v>83</v>
      </c>
      <c r="I19" s="140"/>
    </row>
    <row r="20" spans="1:15" s="16" customFormat="1" ht="14.45" customHeight="1">
      <c r="A20" s="147" t="s">
        <v>486</v>
      </c>
      <c r="B20" s="382">
        <f t="shared" ref="B20:G20" si="1">B21</f>
        <v>24</v>
      </c>
      <c r="C20" s="382">
        <f t="shared" si="1"/>
        <v>1664</v>
      </c>
      <c r="D20" s="382">
        <f t="shared" si="1"/>
        <v>3209</v>
      </c>
      <c r="E20" s="382">
        <f t="shared" si="1"/>
        <v>424</v>
      </c>
      <c r="F20" s="382">
        <f t="shared" si="1"/>
        <v>189</v>
      </c>
      <c r="G20" s="382">
        <f t="shared" si="1"/>
        <v>6546</v>
      </c>
      <c r="H20" s="159" t="s">
        <v>419</v>
      </c>
      <c r="I20" s="140"/>
    </row>
    <row r="21" spans="1:15" s="150" customFormat="1" ht="14.45" customHeight="1">
      <c r="A21" s="156" t="s">
        <v>476</v>
      </c>
      <c r="B21" s="16">
        <v>24</v>
      </c>
      <c r="C21" s="16">
        <v>1664</v>
      </c>
      <c r="D21" s="16">
        <v>3209</v>
      </c>
      <c r="E21" s="16">
        <v>424</v>
      </c>
      <c r="F21" s="16">
        <v>189</v>
      </c>
      <c r="G21" s="16">
        <v>6546</v>
      </c>
      <c r="H21" s="158" t="s">
        <v>84</v>
      </c>
      <c r="I21" s="155"/>
      <c r="J21" s="16"/>
      <c r="K21" s="16"/>
      <c r="L21" s="16"/>
      <c r="M21" s="16"/>
      <c r="N21" s="16"/>
      <c r="O21" s="16"/>
    </row>
    <row r="22" spans="1:15" s="16" customFormat="1" ht="14.45" customHeight="1">
      <c r="A22" s="147" t="s">
        <v>204</v>
      </c>
      <c r="B22" s="382">
        <f t="shared" ref="B22:G22" si="2">SUM(B23:B26)</f>
        <v>310</v>
      </c>
      <c r="C22" s="382">
        <f t="shared" si="2"/>
        <v>7366</v>
      </c>
      <c r="D22" s="382">
        <f t="shared" si="2"/>
        <v>24605</v>
      </c>
      <c r="E22" s="382">
        <f t="shared" si="2"/>
        <v>1038</v>
      </c>
      <c r="F22" s="382">
        <f t="shared" si="2"/>
        <v>234</v>
      </c>
      <c r="G22" s="382">
        <f t="shared" si="2"/>
        <v>38714</v>
      </c>
      <c r="H22" s="159" t="s">
        <v>420</v>
      </c>
      <c r="I22" s="140"/>
    </row>
    <row r="23" spans="1:15" s="16" customFormat="1" ht="14.45" customHeight="1">
      <c r="A23" s="156" t="s">
        <v>8</v>
      </c>
      <c r="B23" s="16">
        <v>21</v>
      </c>
      <c r="C23" s="16">
        <v>1068</v>
      </c>
      <c r="D23" s="16">
        <v>3274</v>
      </c>
      <c r="E23" s="16">
        <v>204</v>
      </c>
      <c r="F23" s="16">
        <v>16</v>
      </c>
      <c r="G23" s="16">
        <v>5370</v>
      </c>
      <c r="H23" s="158" t="s">
        <v>85</v>
      </c>
      <c r="I23" s="140"/>
    </row>
    <row r="24" spans="1:15" s="16" customFormat="1" ht="14.45" customHeight="1">
      <c r="A24" s="153" t="s">
        <v>9</v>
      </c>
      <c r="B24" s="16">
        <v>78</v>
      </c>
      <c r="C24" s="16">
        <v>2426</v>
      </c>
      <c r="D24" s="16">
        <v>9728</v>
      </c>
      <c r="E24" s="16">
        <v>426</v>
      </c>
      <c r="F24" s="16">
        <v>68</v>
      </c>
      <c r="G24" s="16">
        <v>13866</v>
      </c>
      <c r="H24" s="157" t="s">
        <v>86</v>
      </c>
      <c r="I24" s="140"/>
    </row>
    <row r="25" spans="1:15" s="16" customFormat="1" ht="14.45" customHeight="1">
      <c r="A25" s="153" t="s">
        <v>10</v>
      </c>
      <c r="B25" s="16">
        <v>169</v>
      </c>
      <c r="C25" s="16">
        <v>2876</v>
      </c>
      <c r="D25" s="16">
        <v>8849</v>
      </c>
      <c r="E25" s="16">
        <v>263</v>
      </c>
      <c r="F25" s="16">
        <v>124</v>
      </c>
      <c r="G25" s="16">
        <v>14501</v>
      </c>
      <c r="H25" s="158" t="s">
        <v>87</v>
      </c>
      <c r="I25" s="140"/>
    </row>
    <row r="26" spans="1:15" s="16" customFormat="1" ht="14.45" customHeight="1">
      <c r="A26" s="156" t="s">
        <v>343</v>
      </c>
      <c r="B26" s="16">
        <v>42</v>
      </c>
      <c r="C26" s="16">
        <v>996</v>
      </c>
      <c r="D26" s="16">
        <v>2754</v>
      </c>
      <c r="E26" s="16">
        <v>145</v>
      </c>
      <c r="F26" s="16">
        <v>26</v>
      </c>
      <c r="G26" s="16">
        <v>4977</v>
      </c>
      <c r="H26" s="158" t="s">
        <v>344</v>
      </c>
      <c r="I26" s="140"/>
    </row>
    <row r="27" spans="1:15" s="16" customFormat="1" ht="14.45" customHeight="1">
      <c r="A27" s="147" t="s">
        <v>56</v>
      </c>
      <c r="B27" s="6">
        <f t="shared" ref="B27:G27" si="3">SUM(B28:B30)</f>
        <v>16454</v>
      </c>
      <c r="C27" s="6">
        <f t="shared" si="3"/>
        <v>101834</v>
      </c>
      <c r="D27" s="4">
        <f t="shared" si="3"/>
        <v>52820</v>
      </c>
      <c r="E27" s="6">
        <f t="shared" si="3"/>
        <v>956</v>
      </c>
      <c r="F27" s="6">
        <f t="shared" si="3"/>
        <v>8952</v>
      </c>
      <c r="G27" s="6">
        <f t="shared" si="3"/>
        <v>232268</v>
      </c>
      <c r="H27" s="159" t="s">
        <v>421</v>
      </c>
      <c r="I27" s="140"/>
    </row>
    <row r="28" spans="1:15" s="150" customFormat="1" ht="14.45" customHeight="1">
      <c r="A28" s="153" t="s">
        <v>499</v>
      </c>
      <c r="B28" s="16">
        <v>759</v>
      </c>
      <c r="C28" s="16">
        <v>3131</v>
      </c>
      <c r="D28" s="16">
        <v>5757</v>
      </c>
      <c r="E28" s="16">
        <v>445</v>
      </c>
      <c r="F28" s="16">
        <v>812</v>
      </c>
      <c r="G28" s="16">
        <v>13834</v>
      </c>
      <c r="H28" s="158" t="s">
        <v>88</v>
      </c>
      <c r="I28" s="155"/>
      <c r="J28" s="16"/>
      <c r="K28" s="16"/>
      <c r="L28" s="16"/>
      <c r="M28" s="16"/>
      <c r="N28" s="16"/>
      <c r="O28" s="16"/>
    </row>
    <row r="29" spans="1:15" s="16" customFormat="1" ht="14.45" customHeight="1">
      <c r="A29" s="156" t="s">
        <v>153</v>
      </c>
      <c r="B29" s="16">
        <v>15493</v>
      </c>
      <c r="C29" s="16">
        <v>95597</v>
      </c>
      <c r="D29" s="16">
        <v>42365</v>
      </c>
      <c r="E29" s="368">
        <v>0</v>
      </c>
      <c r="F29" s="16">
        <v>7862</v>
      </c>
      <c r="G29" s="16">
        <v>208358</v>
      </c>
      <c r="H29" s="158" t="s">
        <v>159</v>
      </c>
      <c r="I29" s="140"/>
    </row>
    <row r="30" spans="1:15" s="16" customFormat="1" ht="14.45" customHeight="1">
      <c r="A30" s="153" t="s">
        <v>473</v>
      </c>
      <c r="B30" s="16">
        <v>202</v>
      </c>
      <c r="C30" s="16">
        <v>3106</v>
      </c>
      <c r="D30" s="16">
        <v>4698</v>
      </c>
      <c r="E30" s="16">
        <v>511</v>
      </c>
      <c r="F30" s="16">
        <v>278</v>
      </c>
      <c r="G30" s="16">
        <v>10076</v>
      </c>
      <c r="H30" s="158" t="s">
        <v>498</v>
      </c>
      <c r="I30" s="140"/>
    </row>
    <row r="31" spans="1:15" s="16" customFormat="1" ht="14.45" customHeight="1">
      <c r="A31" s="147" t="s">
        <v>57</v>
      </c>
      <c r="B31" s="382">
        <f t="shared" ref="B31:G31" si="4">SUM(B32:B33)</f>
        <v>849</v>
      </c>
      <c r="C31" s="382">
        <f t="shared" si="4"/>
        <v>7451</v>
      </c>
      <c r="D31" s="382">
        <f t="shared" si="4"/>
        <v>13876</v>
      </c>
      <c r="E31" s="382">
        <f t="shared" si="4"/>
        <v>1248</v>
      </c>
      <c r="F31" s="382">
        <f t="shared" si="4"/>
        <v>941</v>
      </c>
      <c r="G31" s="382">
        <f t="shared" si="4"/>
        <v>30856</v>
      </c>
      <c r="H31" s="159" t="s">
        <v>422</v>
      </c>
      <c r="I31" s="140"/>
    </row>
    <row r="32" spans="1:15" s="16" customFormat="1" ht="14.45" customHeight="1">
      <c r="A32" s="156" t="s">
        <v>11</v>
      </c>
      <c r="B32" s="16">
        <v>761</v>
      </c>
      <c r="C32" s="16">
        <v>5394</v>
      </c>
      <c r="D32" s="16">
        <v>7773</v>
      </c>
      <c r="E32" s="16">
        <v>634</v>
      </c>
      <c r="F32" s="16">
        <v>739</v>
      </c>
      <c r="G32" s="16">
        <v>20169</v>
      </c>
      <c r="H32" s="158" t="s">
        <v>89</v>
      </c>
      <c r="I32" s="140"/>
    </row>
    <row r="33" spans="1:15" s="16" customFormat="1" ht="14.45" customHeight="1">
      <c r="A33" s="156" t="s">
        <v>12</v>
      </c>
      <c r="B33" s="16">
        <v>88</v>
      </c>
      <c r="C33" s="16">
        <v>2057</v>
      </c>
      <c r="D33" s="16">
        <v>6103</v>
      </c>
      <c r="E33" s="16">
        <v>614</v>
      </c>
      <c r="F33" s="16">
        <v>202</v>
      </c>
      <c r="G33" s="16">
        <v>10687</v>
      </c>
      <c r="H33" s="157" t="s">
        <v>90</v>
      </c>
      <c r="I33" s="140"/>
    </row>
    <row r="34" spans="1:15" s="16" customFormat="1" ht="14.45" customHeight="1">
      <c r="A34" s="147" t="s">
        <v>58</v>
      </c>
      <c r="B34" s="382">
        <f t="shared" ref="B34:G34" si="5">B35</f>
        <v>144</v>
      </c>
      <c r="C34" s="382">
        <f t="shared" si="5"/>
        <v>1128</v>
      </c>
      <c r="D34" s="382">
        <f t="shared" si="5"/>
        <v>5362</v>
      </c>
      <c r="E34" s="382">
        <f t="shared" si="5"/>
        <v>141</v>
      </c>
      <c r="F34" s="382">
        <f t="shared" si="5"/>
        <v>86</v>
      </c>
      <c r="G34" s="382">
        <f t="shared" si="5"/>
        <v>8264</v>
      </c>
      <c r="H34" s="159" t="s">
        <v>423</v>
      </c>
      <c r="I34" s="140"/>
    </row>
    <row r="35" spans="1:15" s="16" customFormat="1" ht="14.45" customHeight="1">
      <c r="A35" s="156" t="s">
        <v>13</v>
      </c>
      <c r="B35" s="16">
        <v>144</v>
      </c>
      <c r="C35" s="16">
        <v>1128</v>
      </c>
      <c r="D35" s="16">
        <v>5362</v>
      </c>
      <c r="E35" s="16">
        <v>141</v>
      </c>
      <c r="F35" s="16">
        <v>86</v>
      </c>
      <c r="G35" s="16">
        <v>8264</v>
      </c>
      <c r="H35" s="158" t="s">
        <v>91</v>
      </c>
      <c r="I35" s="140"/>
    </row>
    <row r="36" spans="1:15" s="16" customFormat="1" ht="14.45" customHeight="1">
      <c r="A36" s="160" t="s">
        <v>250</v>
      </c>
      <c r="B36" s="382">
        <f t="shared" ref="B36:G36" si="6">SUM(B37:B40)</f>
        <v>1466</v>
      </c>
      <c r="C36" s="382">
        <f t="shared" si="6"/>
        <v>10977</v>
      </c>
      <c r="D36" s="382">
        <f t="shared" si="6"/>
        <v>33439</v>
      </c>
      <c r="E36" s="382">
        <f t="shared" si="6"/>
        <v>1977</v>
      </c>
      <c r="F36" s="382">
        <f t="shared" si="6"/>
        <v>1762</v>
      </c>
      <c r="G36" s="382">
        <f t="shared" si="6"/>
        <v>64053</v>
      </c>
      <c r="H36" s="149" t="s">
        <v>424</v>
      </c>
      <c r="I36" s="140"/>
    </row>
    <row r="37" spans="1:15" s="150" customFormat="1" ht="14.45" customHeight="1">
      <c r="A37" s="153" t="s">
        <v>14</v>
      </c>
      <c r="B37" s="16">
        <v>37</v>
      </c>
      <c r="C37" s="16">
        <v>1035</v>
      </c>
      <c r="D37" s="16">
        <v>6209</v>
      </c>
      <c r="E37" s="16">
        <v>479</v>
      </c>
      <c r="F37" s="16">
        <v>46</v>
      </c>
      <c r="G37" s="16">
        <v>8916</v>
      </c>
      <c r="H37" s="158" t="s">
        <v>92</v>
      </c>
      <c r="I37" s="155"/>
      <c r="J37" s="16"/>
      <c r="K37" s="16"/>
      <c r="L37" s="16"/>
      <c r="M37" s="16"/>
      <c r="N37" s="16"/>
      <c r="O37" s="16"/>
    </row>
    <row r="38" spans="1:15" s="16" customFormat="1" ht="14.45" customHeight="1">
      <c r="A38" s="156" t="s">
        <v>15</v>
      </c>
      <c r="B38" s="16">
        <v>98</v>
      </c>
      <c r="C38" s="16">
        <v>1336</v>
      </c>
      <c r="D38" s="16">
        <v>4431</v>
      </c>
      <c r="E38" s="16">
        <v>636</v>
      </c>
      <c r="F38" s="16">
        <v>124</v>
      </c>
      <c r="G38" s="16">
        <v>8314</v>
      </c>
      <c r="H38" s="158" t="s">
        <v>93</v>
      </c>
      <c r="I38" s="140"/>
    </row>
    <row r="39" spans="1:15" s="16" customFormat="1" ht="14.45" customHeight="1">
      <c r="A39" s="153" t="s">
        <v>16</v>
      </c>
      <c r="B39" s="16">
        <v>1282</v>
      </c>
      <c r="C39" s="16">
        <v>8171</v>
      </c>
      <c r="D39" s="16">
        <v>19058</v>
      </c>
      <c r="E39" s="16">
        <v>761</v>
      </c>
      <c r="F39" s="16">
        <v>1524</v>
      </c>
      <c r="G39" s="16">
        <v>41699</v>
      </c>
      <c r="H39" s="154" t="s">
        <v>94</v>
      </c>
      <c r="I39" s="140"/>
    </row>
    <row r="40" spans="1:15" s="16" customFormat="1" ht="14.45" customHeight="1">
      <c r="A40" s="156" t="s">
        <v>739</v>
      </c>
      <c r="B40" s="16">
        <v>49</v>
      </c>
      <c r="C40" s="16">
        <v>435</v>
      </c>
      <c r="D40" s="16">
        <v>3741</v>
      </c>
      <c r="E40" s="16">
        <v>101</v>
      </c>
      <c r="F40" s="16">
        <v>68</v>
      </c>
      <c r="G40" s="16">
        <v>5124</v>
      </c>
      <c r="H40" s="158" t="s">
        <v>363</v>
      </c>
      <c r="I40" s="140"/>
    </row>
    <row r="41" spans="1:15" s="16" customFormat="1" ht="14.45" customHeight="1">
      <c r="A41" s="147" t="s">
        <v>59</v>
      </c>
      <c r="B41" s="382">
        <f t="shared" ref="B41:G41" si="7">SUM(B42:B46)</f>
        <v>1094</v>
      </c>
      <c r="C41" s="382">
        <f t="shared" si="7"/>
        <v>17599</v>
      </c>
      <c r="D41" s="382">
        <f t="shared" si="7"/>
        <v>35469</v>
      </c>
      <c r="E41" s="382">
        <f t="shared" si="7"/>
        <v>1620</v>
      </c>
      <c r="F41" s="382">
        <f t="shared" si="7"/>
        <v>2764</v>
      </c>
      <c r="G41" s="382">
        <f t="shared" si="7"/>
        <v>66887</v>
      </c>
      <c r="H41" s="159" t="s">
        <v>425</v>
      </c>
      <c r="I41" s="140"/>
    </row>
    <row r="42" spans="1:15" s="16" customFormat="1" ht="14.45" customHeight="1">
      <c r="A42" s="156" t="s">
        <v>17</v>
      </c>
      <c r="B42" s="16">
        <v>656</v>
      </c>
      <c r="C42" s="16">
        <v>10893</v>
      </c>
      <c r="D42" s="16">
        <v>9846</v>
      </c>
      <c r="E42" s="16">
        <v>371</v>
      </c>
      <c r="F42" s="16">
        <v>1668</v>
      </c>
      <c r="G42" s="16">
        <v>27326</v>
      </c>
      <c r="H42" s="158" t="s">
        <v>95</v>
      </c>
      <c r="I42" s="140"/>
    </row>
    <row r="43" spans="1:15" s="16" customFormat="1" ht="14.45" customHeight="1">
      <c r="A43" s="153" t="s">
        <v>18</v>
      </c>
      <c r="B43" s="16">
        <v>89</v>
      </c>
      <c r="C43" s="16">
        <v>1749</v>
      </c>
      <c r="D43" s="16">
        <v>7089</v>
      </c>
      <c r="E43" s="16">
        <v>328</v>
      </c>
      <c r="F43" s="16">
        <v>231</v>
      </c>
      <c r="G43" s="16">
        <v>10495</v>
      </c>
      <c r="H43" s="158" t="s">
        <v>96</v>
      </c>
      <c r="I43" s="140"/>
    </row>
    <row r="44" spans="1:15" s="150" customFormat="1" ht="14.45" customHeight="1">
      <c r="A44" s="153" t="s">
        <v>19</v>
      </c>
      <c r="B44" s="16">
        <v>97</v>
      </c>
      <c r="C44" s="16">
        <v>1571</v>
      </c>
      <c r="D44" s="16">
        <v>7932</v>
      </c>
      <c r="E44" s="16">
        <v>235</v>
      </c>
      <c r="F44" s="16">
        <v>292</v>
      </c>
      <c r="G44" s="16">
        <v>11193</v>
      </c>
      <c r="H44" s="154" t="s">
        <v>97</v>
      </c>
      <c r="I44" s="155"/>
      <c r="J44" s="16"/>
      <c r="K44" s="16"/>
      <c r="L44" s="16"/>
      <c r="M44" s="16"/>
      <c r="N44" s="16"/>
      <c r="O44" s="16"/>
    </row>
    <row r="45" spans="1:15" s="16" customFormat="1" ht="14.45" customHeight="1">
      <c r="A45" s="153" t="s">
        <v>20</v>
      </c>
      <c r="B45" s="16">
        <v>201</v>
      </c>
      <c r="C45" s="16">
        <v>2442</v>
      </c>
      <c r="D45" s="16">
        <v>5940</v>
      </c>
      <c r="E45" s="16">
        <v>444</v>
      </c>
      <c r="F45" s="16">
        <v>495</v>
      </c>
      <c r="G45" s="16">
        <v>11124</v>
      </c>
      <c r="H45" s="158" t="s">
        <v>98</v>
      </c>
      <c r="I45" s="140"/>
    </row>
    <row r="46" spans="1:15" s="16" customFormat="1" ht="14.45" customHeight="1">
      <c r="A46" s="153" t="s">
        <v>487</v>
      </c>
      <c r="B46" s="16">
        <v>51</v>
      </c>
      <c r="C46" s="16">
        <v>944</v>
      </c>
      <c r="D46" s="16">
        <v>4662</v>
      </c>
      <c r="E46" s="16">
        <v>242</v>
      </c>
      <c r="F46" s="16">
        <v>78</v>
      </c>
      <c r="G46" s="16">
        <v>6749</v>
      </c>
      <c r="H46" s="158" t="s">
        <v>99</v>
      </c>
      <c r="I46" s="140"/>
    </row>
    <row r="47" spans="1:15" s="16" customFormat="1" ht="14.45" customHeight="1">
      <c r="A47" s="147" t="s">
        <v>60</v>
      </c>
      <c r="B47" s="382">
        <f t="shared" ref="B47:G47" si="8">SUM(B48:B50)</f>
        <v>274</v>
      </c>
      <c r="C47" s="382">
        <f t="shared" si="8"/>
        <v>4472</v>
      </c>
      <c r="D47" s="382">
        <f t="shared" si="8"/>
        <v>15005</v>
      </c>
      <c r="E47" s="382">
        <f t="shared" si="8"/>
        <v>351</v>
      </c>
      <c r="F47" s="382">
        <f t="shared" si="8"/>
        <v>205</v>
      </c>
      <c r="G47" s="382">
        <f t="shared" si="8"/>
        <v>24238</v>
      </c>
      <c r="H47" s="159" t="s">
        <v>426</v>
      </c>
      <c r="I47" s="140"/>
    </row>
    <row r="48" spans="1:15" s="16" customFormat="1" ht="14.45" customHeight="1">
      <c r="A48" s="156" t="s">
        <v>21</v>
      </c>
      <c r="B48" s="16">
        <v>202</v>
      </c>
      <c r="C48" s="16">
        <v>3195</v>
      </c>
      <c r="D48" s="16">
        <v>7739</v>
      </c>
      <c r="E48" s="16">
        <v>144</v>
      </c>
      <c r="F48" s="16">
        <v>150</v>
      </c>
      <c r="G48" s="16">
        <v>13757</v>
      </c>
      <c r="H48" s="158" t="s">
        <v>100</v>
      </c>
      <c r="I48" s="140"/>
    </row>
    <row r="49" spans="1:16" s="16" customFormat="1" ht="14.45" customHeight="1">
      <c r="A49" s="153" t="s">
        <v>22</v>
      </c>
      <c r="B49" s="16">
        <v>46</v>
      </c>
      <c r="C49" s="16">
        <v>926</v>
      </c>
      <c r="D49" s="16">
        <v>4262</v>
      </c>
      <c r="E49" s="16">
        <v>133</v>
      </c>
      <c r="F49" s="16">
        <v>41</v>
      </c>
      <c r="G49" s="16">
        <v>6495</v>
      </c>
      <c r="H49" s="158" t="s">
        <v>101</v>
      </c>
      <c r="I49" s="140"/>
    </row>
    <row r="50" spans="1:16" s="16" customFormat="1" ht="14.45" customHeight="1">
      <c r="A50" s="156" t="s">
        <v>358</v>
      </c>
      <c r="B50" s="16">
        <v>26</v>
      </c>
      <c r="C50" s="16">
        <v>351</v>
      </c>
      <c r="D50" s="16">
        <v>3004</v>
      </c>
      <c r="E50" s="16">
        <v>74</v>
      </c>
      <c r="F50" s="16">
        <v>14</v>
      </c>
      <c r="G50" s="16">
        <v>3986</v>
      </c>
      <c r="H50" s="158" t="s">
        <v>357</v>
      </c>
      <c r="I50" s="140"/>
    </row>
    <row r="51" spans="1:16" s="16" customFormat="1" ht="14.45" customHeight="1">
      <c r="A51" s="147" t="s">
        <v>61</v>
      </c>
      <c r="B51" s="382">
        <f t="shared" ref="B51:F51" si="9">SUM(B52:B54)</f>
        <v>477</v>
      </c>
      <c r="C51" s="382">
        <f t="shared" si="9"/>
        <v>2669</v>
      </c>
      <c r="D51" s="382">
        <f t="shared" si="9"/>
        <v>5903</v>
      </c>
      <c r="E51" s="382">
        <f t="shared" si="9"/>
        <v>96</v>
      </c>
      <c r="F51" s="382">
        <f t="shared" si="9"/>
        <v>277</v>
      </c>
      <c r="G51" s="382">
        <f>SUM(G52:G54)</f>
        <v>11822</v>
      </c>
      <c r="H51" s="159" t="s">
        <v>427</v>
      </c>
      <c r="I51" s="140"/>
    </row>
    <row r="52" spans="1:16" s="16" customFormat="1" ht="14.45" customHeight="1">
      <c r="A52" s="156" t="s">
        <v>23</v>
      </c>
      <c r="B52" s="368">
        <v>0</v>
      </c>
      <c r="C52" s="16">
        <v>176</v>
      </c>
      <c r="D52" s="16">
        <v>1152</v>
      </c>
      <c r="E52" s="368">
        <v>0</v>
      </c>
      <c r="F52" s="16">
        <v>2</v>
      </c>
      <c r="G52" s="16">
        <v>1412</v>
      </c>
      <c r="H52" s="158" t="s">
        <v>102</v>
      </c>
      <c r="I52" s="140"/>
    </row>
    <row r="53" spans="1:16" s="16" customFormat="1" ht="14.45" customHeight="1">
      <c r="A53" s="153" t="s">
        <v>24</v>
      </c>
      <c r="B53" s="16">
        <v>339</v>
      </c>
      <c r="C53" s="16">
        <v>2161</v>
      </c>
      <c r="D53" s="16">
        <v>3446</v>
      </c>
      <c r="E53" s="16">
        <v>70</v>
      </c>
      <c r="F53" s="16">
        <v>136</v>
      </c>
      <c r="G53" s="16">
        <v>8110</v>
      </c>
      <c r="H53" s="154" t="s">
        <v>103</v>
      </c>
      <c r="I53" s="140"/>
    </row>
    <row r="54" spans="1:16" s="16" customFormat="1" ht="14.45" customHeight="1">
      <c r="A54" s="153" t="s">
        <v>25</v>
      </c>
      <c r="B54" s="16">
        <v>138</v>
      </c>
      <c r="C54" s="16">
        <v>332</v>
      </c>
      <c r="D54" s="16">
        <v>1305</v>
      </c>
      <c r="E54" s="16">
        <v>26</v>
      </c>
      <c r="F54" s="16">
        <v>139</v>
      </c>
      <c r="G54" s="16">
        <v>2300</v>
      </c>
      <c r="H54" s="158" t="s">
        <v>104</v>
      </c>
      <c r="I54" s="140"/>
    </row>
    <row r="55" spans="1:16" s="16" customFormat="1" ht="12.95" customHeight="1">
      <c r="A55" s="147"/>
      <c r="H55" s="155"/>
      <c r="I55" s="140"/>
    </row>
    <row r="56" spans="1:16" s="16" customFormat="1" ht="12.95" customHeight="1">
      <c r="A56" s="147"/>
      <c r="B56" s="161"/>
      <c r="C56" s="161"/>
      <c r="D56" s="161"/>
      <c r="E56" s="161"/>
      <c r="F56" s="161"/>
      <c r="G56" s="161"/>
      <c r="H56" s="155"/>
      <c r="I56" s="140"/>
    </row>
    <row r="57" spans="1:16" s="16" customFormat="1" ht="12.95" customHeight="1">
      <c r="A57" s="147"/>
      <c r="B57" s="161"/>
      <c r="C57" s="161"/>
      <c r="D57" s="161"/>
      <c r="E57" s="161"/>
      <c r="F57" s="161"/>
      <c r="G57" s="161"/>
      <c r="H57" s="155"/>
      <c r="I57" s="140"/>
    </row>
    <row r="58" spans="1:16" s="16" customFormat="1" ht="12.95" customHeight="1">
      <c r="A58" s="147"/>
      <c r="B58" s="161"/>
      <c r="C58" s="161"/>
      <c r="D58" s="161"/>
      <c r="E58" s="161"/>
      <c r="F58" s="161"/>
      <c r="G58" s="158"/>
      <c r="H58" s="155"/>
      <c r="I58" s="140"/>
    </row>
    <row r="59" spans="1:16" s="16" customFormat="1" ht="12.95" customHeight="1">
      <c r="A59" s="147"/>
      <c r="B59" s="161"/>
      <c r="C59" s="161"/>
      <c r="D59" s="161"/>
      <c r="E59" s="161"/>
      <c r="F59" s="161"/>
      <c r="G59" s="158"/>
      <c r="H59" s="155"/>
      <c r="I59" s="140"/>
    </row>
    <row r="60" spans="1:16" s="16" customFormat="1" ht="12.95" customHeight="1">
      <c r="A60" s="147"/>
      <c r="B60" s="161"/>
      <c r="C60" s="161"/>
      <c r="D60" s="161"/>
      <c r="E60" s="161"/>
      <c r="F60" s="161"/>
      <c r="G60" s="158"/>
      <c r="H60" s="155"/>
      <c r="I60" s="140"/>
    </row>
    <row r="61" spans="1:16" s="16" customFormat="1" ht="12.95" customHeight="1">
      <c r="A61" s="147"/>
      <c r="B61" s="161"/>
      <c r="C61" s="161"/>
      <c r="D61" s="161"/>
      <c r="E61" s="161"/>
      <c r="F61" s="161"/>
      <c r="G61" s="158"/>
      <c r="H61" s="155"/>
      <c r="I61" s="140"/>
    </row>
    <row r="62" spans="1:16" s="16" customFormat="1" ht="12.95" customHeight="1">
      <c r="A62" s="147"/>
      <c r="B62" s="161"/>
      <c r="C62" s="161"/>
      <c r="D62" s="161"/>
      <c r="E62" s="161"/>
      <c r="F62" s="161"/>
      <c r="G62" s="161"/>
      <c r="H62" s="155"/>
      <c r="I62" s="140"/>
    </row>
    <row r="63" spans="1:16" s="16" customFormat="1" ht="12.95" customHeight="1">
      <c r="A63" s="484"/>
      <c r="B63" s="484"/>
      <c r="C63" s="484"/>
      <c r="D63" s="484"/>
      <c r="E63" s="484"/>
      <c r="F63" s="484"/>
      <c r="G63" s="484"/>
      <c r="H63" s="484"/>
      <c r="I63" s="140"/>
    </row>
    <row r="64" spans="1:16" ht="24.75" customHeight="1">
      <c r="A64" s="124" t="s">
        <v>73</v>
      </c>
      <c r="H64" s="126" t="s">
        <v>145</v>
      </c>
      <c r="I64" s="140"/>
      <c r="J64" s="16"/>
      <c r="K64" s="16"/>
      <c r="L64" s="16"/>
      <c r="M64" s="16"/>
      <c r="N64" s="16"/>
      <c r="O64" s="16"/>
      <c r="P64" s="16"/>
    </row>
    <row r="65" spans="1:16" ht="18.95" customHeight="1">
      <c r="A65" s="129" t="s">
        <v>74</v>
      </c>
      <c r="H65" s="127"/>
      <c r="I65" s="140"/>
      <c r="J65" s="16"/>
      <c r="K65" s="16"/>
      <c r="L65" s="16"/>
      <c r="M65" s="16"/>
      <c r="N65" s="16"/>
      <c r="O65" s="16"/>
      <c r="P65" s="16"/>
    </row>
    <row r="66" spans="1:16" ht="18.95" customHeight="1">
      <c r="A66" s="178" t="s">
        <v>455</v>
      </c>
      <c r="E66" s="132"/>
      <c r="F66" s="474" t="s">
        <v>456</v>
      </c>
      <c r="G66" s="474"/>
      <c r="H66" s="474"/>
      <c r="I66" s="140"/>
      <c r="J66" s="16"/>
      <c r="K66" s="16"/>
      <c r="L66" s="16"/>
      <c r="M66" s="16"/>
      <c r="N66" s="16"/>
      <c r="O66" s="16"/>
      <c r="P66" s="16"/>
    </row>
    <row r="67" spans="1:16" ht="18.95" customHeight="1">
      <c r="A67" s="131" t="s">
        <v>345</v>
      </c>
      <c r="F67" s="483" t="s">
        <v>261</v>
      </c>
      <c r="G67" s="483"/>
      <c r="H67" s="483"/>
      <c r="I67" s="140"/>
      <c r="J67" s="16"/>
      <c r="K67" s="16"/>
      <c r="L67" s="16"/>
      <c r="M67" s="16"/>
      <c r="N67" s="16"/>
      <c r="O67" s="16"/>
      <c r="P67" s="16"/>
    </row>
    <row r="68" spans="1:16" ht="18.95" customHeight="1">
      <c r="A68" s="131" t="s">
        <v>414</v>
      </c>
      <c r="F68" s="483" t="s">
        <v>415</v>
      </c>
      <c r="G68" s="483"/>
      <c r="H68" s="483"/>
      <c r="I68" s="140"/>
      <c r="J68" s="16"/>
      <c r="K68" s="16"/>
      <c r="L68" s="16"/>
      <c r="M68" s="16"/>
      <c r="N68" s="16"/>
      <c r="O68" s="16"/>
      <c r="P68" s="16"/>
    </row>
    <row r="69" spans="1:16" ht="13.5" customHeight="1">
      <c r="A69" s="131"/>
      <c r="H69" s="429"/>
      <c r="I69" s="140"/>
      <c r="J69" s="16"/>
      <c r="K69" s="16"/>
      <c r="L69" s="16"/>
      <c r="M69" s="16"/>
      <c r="N69" s="16"/>
      <c r="O69" s="16"/>
      <c r="P69" s="16"/>
    </row>
    <row r="70" spans="1:16" s="16" customFormat="1" ht="16.5" customHeight="1">
      <c r="A70" s="135" t="s">
        <v>767</v>
      </c>
      <c r="B70" s="174" t="s">
        <v>282</v>
      </c>
      <c r="C70" s="174" t="s">
        <v>147</v>
      </c>
      <c r="D70" s="174" t="s">
        <v>697</v>
      </c>
      <c r="E70" s="174" t="s">
        <v>258</v>
      </c>
      <c r="F70" s="174" t="s">
        <v>257</v>
      </c>
      <c r="G70" s="175" t="s">
        <v>0</v>
      </c>
      <c r="H70" s="138" t="s">
        <v>766</v>
      </c>
      <c r="I70" s="140"/>
    </row>
    <row r="71" spans="1:16" ht="13.5" customHeight="1">
      <c r="A71" s="16"/>
      <c r="B71" s="174" t="s">
        <v>149</v>
      </c>
      <c r="C71" s="175" t="s">
        <v>148</v>
      </c>
      <c r="D71" s="174" t="s">
        <v>698</v>
      </c>
      <c r="E71" s="16"/>
      <c r="F71" s="16"/>
      <c r="G71" s="139" t="s">
        <v>146</v>
      </c>
      <c r="H71" s="16"/>
      <c r="I71" s="140"/>
      <c r="J71" s="16"/>
      <c r="K71" s="16"/>
      <c r="L71" s="16"/>
      <c r="M71" s="16"/>
      <c r="N71" s="16"/>
      <c r="O71" s="16"/>
      <c r="P71" s="16"/>
    </row>
    <row r="72" spans="1:16" ht="13.5" customHeight="1">
      <c r="A72" s="142"/>
      <c r="B72" s="145" t="s">
        <v>254</v>
      </c>
      <c r="C72" s="151" t="s">
        <v>141</v>
      </c>
      <c r="D72" s="145" t="s">
        <v>696</v>
      </c>
      <c r="E72" s="145" t="s">
        <v>141</v>
      </c>
      <c r="F72" s="145" t="s">
        <v>140</v>
      </c>
      <c r="G72" s="145" t="s">
        <v>75</v>
      </c>
      <c r="H72" s="145"/>
      <c r="I72" s="140"/>
      <c r="J72" s="16"/>
      <c r="K72" s="16"/>
      <c r="L72" s="16"/>
      <c r="M72" s="16"/>
      <c r="N72" s="16"/>
      <c r="O72" s="16"/>
      <c r="P72" s="16"/>
    </row>
    <row r="73" spans="1:16" s="16" customFormat="1" ht="13.5" customHeight="1">
      <c r="A73" s="127"/>
      <c r="B73" s="145" t="s">
        <v>143</v>
      </c>
      <c r="C73" s="145" t="s">
        <v>144</v>
      </c>
      <c r="D73" s="145" t="s">
        <v>695</v>
      </c>
      <c r="E73" s="145" t="s">
        <v>485</v>
      </c>
      <c r="F73" s="145" t="s">
        <v>142</v>
      </c>
      <c r="G73" s="145" t="s">
        <v>76</v>
      </c>
      <c r="H73" s="176"/>
      <c r="I73" s="140"/>
    </row>
    <row r="74" spans="1:16" s="150" customFormat="1" ht="15.95" customHeight="1">
      <c r="A74" s="153"/>
      <c r="B74" s="161"/>
      <c r="C74" s="161"/>
      <c r="D74" s="161"/>
      <c r="E74" s="161"/>
      <c r="F74" s="161"/>
      <c r="G74" s="161"/>
      <c r="H74" s="155"/>
      <c r="I74" s="140"/>
      <c r="J74" s="16"/>
      <c r="K74" s="16"/>
      <c r="L74" s="16"/>
      <c r="M74" s="16"/>
      <c r="N74" s="16"/>
      <c r="O74" s="16"/>
      <c r="P74" s="16"/>
    </row>
    <row r="75" spans="1:16" s="16" customFormat="1" ht="12.95" customHeight="1">
      <c r="A75" s="147" t="s">
        <v>62</v>
      </c>
      <c r="B75" s="382">
        <f t="shared" ref="B75:G75" si="10">SUM(B76:B79)</f>
        <v>1863</v>
      </c>
      <c r="C75" s="382">
        <f t="shared" si="10"/>
        <v>13418</v>
      </c>
      <c r="D75" s="382">
        <f t="shared" si="10"/>
        <v>43406</v>
      </c>
      <c r="E75" s="382">
        <f t="shared" si="10"/>
        <v>1805</v>
      </c>
      <c r="F75" s="382">
        <f t="shared" si="10"/>
        <v>2741</v>
      </c>
      <c r="G75" s="382">
        <f t="shared" si="10"/>
        <v>80777</v>
      </c>
      <c r="H75" s="159" t="s">
        <v>428</v>
      </c>
      <c r="I75" s="140"/>
    </row>
    <row r="76" spans="1:16" s="16" customFormat="1" ht="12.95" customHeight="1">
      <c r="A76" s="156" t="s">
        <v>26</v>
      </c>
      <c r="B76" s="16">
        <v>131</v>
      </c>
      <c r="C76" s="16">
        <v>1169</v>
      </c>
      <c r="D76" s="16">
        <v>5404</v>
      </c>
      <c r="E76" s="16">
        <v>211</v>
      </c>
      <c r="F76" s="16">
        <v>122</v>
      </c>
      <c r="G76" s="16">
        <v>10034</v>
      </c>
      <c r="H76" s="154" t="s">
        <v>105</v>
      </c>
      <c r="I76" s="140"/>
    </row>
    <row r="77" spans="1:16" s="16" customFormat="1" ht="12.95" customHeight="1">
      <c r="A77" s="153" t="s">
        <v>27</v>
      </c>
      <c r="B77" s="16">
        <v>36</v>
      </c>
      <c r="C77" s="16">
        <v>698</v>
      </c>
      <c r="D77" s="16">
        <v>7530</v>
      </c>
      <c r="E77" s="16">
        <v>224</v>
      </c>
      <c r="F77" s="16">
        <v>122</v>
      </c>
      <c r="G77" s="16">
        <v>9226</v>
      </c>
      <c r="H77" s="157" t="s">
        <v>106</v>
      </c>
      <c r="I77" s="140"/>
    </row>
    <row r="78" spans="1:16" s="16" customFormat="1" ht="12.95" customHeight="1">
      <c r="A78" s="156" t="s">
        <v>489</v>
      </c>
      <c r="B78" s="16">
        <v>66</v>
      </c>
      <c r="C78" s="16">
        <v>1235</v>
      </c>
      <c r="D78" s="16">
        <v>9590</v>
      </c>
      <c r="E78" s="16">
        <v>216</v>
      </c>
      <c r="F78" s="16">
        <v>143</v>
      </c>
      <c r="G78" s="16">
        <v>16928</v>
      </c>
      <c r="H78" s="158" t="s">
        <v>107</v>
      </c>
    </row>
    <row r="79" spans="1:16" s="150" customFormat="1" ht="12.95" customHeight="1">
      <c r="A79" s="153" t="s">
        <v>28</v>
      </c>
      <c r="B79" s="16">
        <v>1630</v>
      </c>
      <c r="C79" s="16">
        <v>10316</v>
      </c>
      <c r="D79" s="16">
        <v>20882</v>
      </c>
      <c r="E79" s="16">
        <v>1154</v>
      </c>
      <c r="F79" s="16">
        <v>2354</v>
      </c>
      <c r="G79" s="16">
        <v>44589</v>
      </c>
      <c r="H79" s="154" t="s">
        <v>108</v>
      </c>
      <c r="I79" s="16"/>
      <c r="J79" s="16"/>
      <c r="K79" s="16"/>
      <c r="L79" s="16"/>
      <c r="M79" s="16"/>
      <c r="N79" s="16"/>
      <c r="O79" s="16"/>
      <c r="P79" s="16"/>
    </row>
    <row r="80" spans="1:16" s="16" customFormat="1" ht="12.95" customHeight="1">
      <c r="A80" s="147" t="s">
        <v>63</v>
      </c>
      <c r="B80" s="382">
        <f t="shared" ref="B80:G80" si="11">SUM(B81:B84)</f>
        <v>942</v>
      </c>
      <c r="C80" s="382">
        <f t="shared" si="11"/>
        <v>13446</v>
      </c>
      <c r="D80" s="382">
        <f t="shared" si="11"/>
        <v>40320</v>
      </c>
      <c r="E80" s="382">
        <f t="shared" si="11"/>
        <v>1532</v>
      </c>
      <c r="F80" s="382">
        <f t="shared" si="11"/>
        <v>1863</v>
      </c>
      <c r="G80" s="382">
        <f t="shared" si="11"/>
        <v>71686</v>
      </c>
      <c r="H80" s="159" t="s">
        <v>429</v>
      </c>
    </row>
    <row r="81" spans="1:16" s="16" customFormat="1" ht="12.95" customHeight="1">
      <c r="A81" s="156" t="s">
        <v>29</v>
      </c>
      <c r="B81" s="16">
        <v>69</v>
      </c>
      <c r="C81" s="16">
        <v>2134</v>
      </c>
      <c r="D81" s="16">
        <v>7665</v>
      </c>
      <c r="E81" s="16">
        <v>194</v>
      </c>
      <c r="F81" s="16">
        <v>168</v>
      </c>
      <c r="G81" s="16">
        <v>11720</v>
      </c>
      <c r="H81" s="158" t="s">
        <v>109</v>
      </c>
    </row>
    <row r="82" spans="1:16" s="16" customFormat="1" ht="12.95" customHeight="1">
      <c r="A82" s="153" t="s">
        <v>30</v>
      </c>
      <c r="B82" s="16">
        <v>703</v>
      </c>
      <c r="C82" s="16">
        <v>9166</v>
      </c>
      <c r="D82" s="16">
        <v>24498</v>
      </c>
      <c r="E82" s="16">
        <v>1009</v>
      </c>
      <c r="F82" s="16">
        <v>1305</v>
      </c>
      <c r="G82" s="16">
        <v>46996</v>
      </c>
      <c r="H82" s="154" t="s">
        <v>110</v>
      </c>
    </row>
    <row r="83" spans="1:16" s="150" customFormat="1" ht="12.95" customHeight="1">
      <c r="A83" s="153" t="s">
        <v>31</v>
      </c>
      <c r="B83" s="16">
        <v>95</v>
      </c>
      <c r="C83" s="16">
        <v>726</v>
      </c>
      <c r="D83" s="16">
        <v>4083</v>
      </c>
      <c r="E83" s="16">
        <v>89</v>
      </c>
      <c r="F83" s="16">
        <v>93</v>
      </c>
      <c r="G83" s="16">
        <v>5726</v>
      </c>
      <c r="H83" s="157" t="s">
        <v>111</v>
      </c>
      <c r="I83" s="16"/>
      <c r="J83" s="16"/>
      <c r="K83" s="16"/>
      <c r="L83" s="16"/>
      <c r="M83" s="16"/>
      <c r="N83" s="16"/>
      <c r="O83" s="16"/>
      <c r="P83"/>
    </row>
    <row r="84" spans="1:16" s="150" customFormat="1" ht="12.95" customHeight="1">
      <c r="A84" s="156" t="s">
        <v>524</v>
      </c>
      <c r="B84" s="16">
        <v>75</v>
      </c>
      <c r="C84" s="16">
        <v>1420</v>
      </c>
      <c r="D84" s="16">
        <v>4074</v>
      </c>
      <c r="E84" s="16">
        <v>240</v>
      </c>
      <c r="F84" s="16">
        <v>297</v>
      </c>
      <c r="G84" s="16">
        <v>7244</v>
      </c>
      <c r="H84" s="157" t="s">
        <v>523</v>
      </c>
      <c r="I84" s="16"/>
      <c r="J84" s="16"/>
      <c r="K84" s="16"/>
      <c r="L84" s="16"/>
      <c r="M84" s="16"/>
      <c r="N84" s="16"/>
      <c r="O84" s="16"/>
      <c r="P84"/>
    </row>
    <row r="85" spans="1:16" s="16" customFormat="1" ht="12.95" customHeight="1">
      <c r="A85" s="147" t="s">
        <v>64</v>
      </c>
      <c r="B85" s="382">
        <f t="shared" ref="B85:G85" si="12">B86</f>
        <v>370</v>
      </c>
      <c r="C85" s="382">
        <f t="shared" si="12"/>
        <v>4293</v>
      </c>
      <c r="D85" s="382">
        <f t="shared" si="12"/>
        <v>9217</v>
      </c>
      <c r="E85" s="382">
        <f t="shared" si="12"/>
        <v>1271</v>
      </c>
      <c r="F85" s="382">
        <f t="shared" si="12"/>
        <v>1264</v>
      </c>
      <c r="G85" s="382">
        <f t="shared" si="12"/>
        <v>22690</v>
      </c>
      <c r="H85" s="159" t="s">
        <v>430</v>
      </c>
      <c r="P85"/>
    </row>
    <row r="86" spans="1:16" s="16" customFormat="1" ht="12.95" customHeight="1">
      <c r="A86" s="156" t="s">
        <v>32</v>
      </c>
      <c r="B86" s="16">
        <v>370</v>
      </c>
      <c r="C86" s="16">
        <v>4293</v>
      </c>
      <c r="D86" s="16">
        <v>9217</v>
      </c>
      <c r="E86" s="16">
        <v>1271</v>
      </c>
      <c r="F86" s="16">
        <v>1264</v>
      </c>
      <c r="G86" s="16">
        <v>22690</v>
      </c>
      <c r="H86" s="158" t="s">
        <v>112</v>
      </c>
      <c r="P86"/>
    </row>
    <row r="87" spans="1:16" s="16" customFormat="1" ht="12.95" customHeight="1">
      <c r="A87" s="147" t="s">
        <v>65</v>
      </c>
      <c r="B87" s="382">
        <f t="shared" ref="B87:G87" si="13">SUM(B88:B89)</f>
        <v>377</v>
      </c>
      <c r="C87" s="382">
        <f t="shared" si="13"/>
        <v>1978</v>
      </c>
      <c r="D87" s="382">
        <f t="shared" si="13"/>
        <v>8246</v>
      </c>
      <c r="E87" s="382">
        <f t="shared" si="13"/>
        <v>232</v>
      </c>
      <c r="F87" s="382">
        <f t="shared" si="13"/>
        <v>178</v>
      </c>
      <c r="G87" s="382">
        <f t="shared" si="13"/>
        <v>14207</v>
      </c>
      <c r="H87" s="159" t="s">
        <v>431</v>
      </c>
      <c r="P87"/>
    </row>
    <row r="88" spans="1:16" s="16" customFormat="1" ht="12.95" customHeight="1">
      <c r="A88" s="153" t="s">
        <v>33</v>
      </c>
      <c r="B88" s="16">
        <v>27</v>
      </c>
      <c r="C88" s="16">
        <v>306</v>
      </c>
      <c r="D88" s="16">
        <v>1624</v>
      </c>
      <c r="E88" s="16">
        <v>25</v>
      </c>
      <c r="F88" s="16">
        <v>44</v>
      </c>
      <c r="G88" s="16">
        <v>4199</v>
      </c>
      <c r="H88" s="154" t="s">
        <v>113</v>
      </c>
      <c r="P88"/>
    </row>
    <row r="89" spans="1:16" s="150" customFormat="1" ht="12.95" customHeight="1">
      <c r="A89" s="153" t="s">
        <v>34</v>
      </c>
      <c r="B89" s="16">
        <v>350</v>
      </c>
      <c r="C89" s="16">
        <v>1672</v>
      </c>
      <c r="D89" s="16">
        <v>6622</v>
      </c>
      <c r="E89" s="16">
        <v>207</v>
      </c>
      <c r="F89" s="16">
        <v>134</v>
      </c>
      <c r="G89" s="16">
        <v>10008</v>
      </c>
      <c r="H89" s="154" t="s">
        <v>114</v>
      </c>
      <c r="I89" s="16"/>
      <c r="J89" s="16"/>
      <c r="K89" s="16"/>
      <c r="L89" s="16"/>
      <c r="M89" s="16"/>
      <c r="N89" s="16"/>
      <c r="O89" s="16"/>
      <c r="P89" s="16"/>
    </row>
    <row r="90" spans="1:16" s="16" customFormat="1" ht="12.95" customHeight="1">
      <c r="A90" s="147" t="s">
        <v>66</v>
      </c>
      <c r="B90" s="382">
        <f t="shared" ref="B90:G90" si="14">SUM(B91:B94)</f>
        <v>2610</v>
      </c>
      <c r="C90" s="382">
        <f t="shared" si="14"/>
        <v>7366</v>
      </c>
      <c r="D90" s="382">
        <f t="shared" si="14"/>
        <v>27949</v>
      </c>
      <c r="E90" s="382">
        <f t="shared" si="14"/>
        <v>1246</v>
      </c>
      <c r="F90" s="382">
        <f t="shared" si="14"/>
        <v>1335</v>
      </c>
      <c r="G90" s="382">
        <f t="shared" si="14"/>
        <v>47501</v>
      </c>
      <c r="H90" s="159" t="s">
        <v>432</v>
      </c>
      <c r="P90"/>
    </row>
    <row r="91" spans="1:16" s="16" customFormat="1" ht="12.95" customHeight="1">
      <c r="A91" s="164" t="s">
        <v>35</v>
      </c>
      <c r="B91" s="16">
        <v>89</v>
      </c>
      <c r="C91" s="16">
        <v>2444</v>
      </c>
      <c r="D91" s="16">
        <v>8454</v>
      </c>
      <c r="E91" s="16">
        <v>497</v>
      </c>
      <c r="F91" s="16">
        <v>610</v>
      </c>
      <c r="G91" s="16">
        <v>13657</v>
      </c>
      <c r="H91" s="158" t="s">
        <v>115</v>
      </c>
      <c r="P91"/>
    </row>
    <row r="92" spans="1:16" s="16" customFormat="1" ht="12.95" customHeight="1">
      <c r="A92" s="165" t="s">
        <v>36</v>
      </c>
      <c r="B92" s="127">
        <v>139</v>
      </c>
      <c r="C92" s="127">
        <v>407</v>
      </c>
      <c r="D92" s="127">
        <v>1008</v>
      </c>
      <c r="E92" s="127">
        <v>48</v>
      </c>
      <c r="F92" s="127">
        <v>16</v>
      </c>
      <c r="G92" s="127">
        <v>2220</v>
      </c>
      <c r="H92" s="157" t="s">
        <v>116</v>
      </c>
      <c r="J92" s="127"/>
      <c r="K92" s="127"/>
      <c r="L92" s="127"/>
      <c r="M92" s="127"/>
      <c r="N92" s="127"/>
      <c r="O92" s="127"/>
    </row>
    <row r="93" spans="1:16" s="16" customFormat="1" ht="12.95" customHeight="1">
      <c r="A93" s="153" t="s">
        <v>37</v>
      </c>
      <c r="B93" s="127">
        <v>2329</v>
      </c>
      <c r="C93" s="127">
        <v>3914</v>
      </c>
      <c r="D93" s="127">
        <v>15737</v>
      </c>
      <c r="E93" s="127">
        <v>606</v>
      </c>
      <c r="F93" s="127">
        <v>599</v>
      </c>
      <c r="G93" s="127">
        <v>26941</v>
      </c>
      <c r="H93" s="154" t="s">
        <v>117</v>
      </c>
      <c r="J93" s="127"/>
      <c r="K93" s="127"/>
      <c r="L93" s="127"/>
      <c r="M93" s="127"/>
      <c r="N93" s="127"/>
      <c r="O93" s="127"/>
      <c r="P93" s="150"/>
    </row>
    <row r="94" spans="1:16" s="16" customFormat="1" ht="12.95" customHeight="1">
      <c r="A94" s="156" t="s">
        <v>500</v>
      </c>
      <c r="B94" s="127">
        <v>53</v>
      </c>
      <c r="C94" s="127">
        <v>601</v>
      </c>
      <c r="D94" s="127">
        <v>2750</v>
      </c>
      <c r="E94" s="127">
        <v>95</v>
      </c>
      <c r="F94" s="127">
        <v>110</v>
      </c>
      <c r="G94" s="127">
        <v>4683</v>
      </c>
      <c r="H94" s="158" t="s">
        <v>501</v>
      </c>
      <c r="J94" s="127"/>
      <c r="K94" s="127"/>
      <c r="L94" s="127"/>
      <c r="M94" s="127"/>
      <c r="N94" s="127"/>
      <c r="O94" s="127"/>
    </row>
    <row r="95" spans="1:16" s="16" customFormat="1" ht="12.95" customHeight="1">
      <c r="A95" s="147" t="s">
        <v>67</v>
      </c>
      <c r="B95" s="382">
        <f t="shared" ref="B95:G95" si="15">SUM(B96:B100)</f>
        <v>5036</v>
      </c>
      <c r="C95" s="382">
        <f t="shared" si="15"/>
        <v>26067</v>
      </c>
      <c r="D95" s="382">
        <f t="shared" si="15"/>
        <v>63934</v>
      </c>
      <c r="E95" s="382">
        <f t="shared" si="15"/>
        <v>3137</v>
      </c>
      <c r="F95" s="382">
        <f t="shared" si="15"/>
        <v>5660</v>
      </c>
      <c r="G95" s="382">
        <f t="shared" si="15"/>
        <v>127959</v>
      </c>
      <c r="H95" s="159" t="s">
        <v>433</v>
      </c>
      <c r="J95" s="127"/>
      <c r="K95" s="127"/>
      <c r="L95" s="127"/>
      <c r="M95" s="127"/>
      <c r="N95" s="127"/>
      <c r="O95" s="127"/>
    </row>
    <row r="96" spans="1:16" s="16" customFormat="1" ht="12.95" customHeight="1">
      <c r="A96" s="156" t="s">
        <v>38</v>
      </c>
      <c r="B96" s="127">
        <v>191</v>
      </c>
      <c r="C96" s="127">
        <v>2415</v>
      </c>
      <c r="D96" s="127">
        <v>7709</v>
      </c>
      <c r="E96" s="127">
        <v>750</v>
      </c>
      <c r="F96" s="127">
        <v>330</v>
      </c>
      <c r="G96" s="127">
        <v>13852</v>
      </c>
      <c r="H96" s="158" t="s">
        <v>118</v>
      </c>
      <c r="J96" s="127"/>
      <c r="K96" s="127"/>
      <c r="L96" s="127"/>
      <c r="M96" s="127"/>
      <c r="N96" s="127"/>
      <c r="O96" s="127"/>
    </row>
    <row r="97" spans="1:16" s="16" customFormat="1" ht="12.95" customHeight="1">
      <c r="A97" s="156" t="s">
        <v>39</v>
      </c>
      <c r="B97" s="127">
        <v>1177</v>
      </c>
      <c r="C97" s="127">
        <v>10875</v>
      </c>
      <c r="D97" s="127">
        <v>20447</v>
      </c>
      <c r="E97" s="127">
        <v>386</v>
      </c>
      <c r="F97" s="127">
        <v>3297</v>
      </c>
      <c r="G97" s="127">
        <v>45509</v>
      </c>
      <c r="H97" s="158" t="s">
        <v>119</v>
      </c>
      <c r="J97" s="127"/>
      <c r="K97" s="127"/>
      <c r="L97" s="127"/>
      <c r="M97" s="127"/>
      <c r="N97" s="127"/>
      <c r="O97" s="127"/>
    </row>
    <row r="98" spans="1:16" s="16" customFormat="1" ht="12.95" customHeight="1">
      <c r="A98" s="156" t="s">
        <v>40</v>
      </c>
      <c r="B98" s="16">
        <v>22</v>
      </c>
      <c r="C98" s="16">
        <v>619</v>
      </c>
      <c r="D98" s="16">
        <v>2613</v>
      </c>
      <c r="E98" s="16">
        <v>326</v>
      </c>
      <c r="F98" s="16">
        <v>36</v>
      </c>
      <c r="G98" s="16">
        <v>4019</v>
      </c>
      <c r="H98" s="158" t="s">
        <v>120</v>
      </c>
      <c r="I98" s="127"/>
      <c r="P98" s="150"/>
    </row>
    <row r="99" spans="1:16" s="16" customFormat="1" ht="12.95" customHeight="1">
      <c r="A99" s="156" t="s">
        <v>41</v>
      </c>
      <c r="B99" s="127">
        <v>1845</v>
      </c>
      <c r="C99" s="127">
        <v>7813</v>
      </c>
      <c r="D99" s="127">
        <v>22270</v>
      </c>
      <c r="E99" s="127">
        <v>899</v>
      </c>
      <c r="F99" s="127">
        <v>1040</v>
      </c>
      <c r="G99" s="127">
        <v>41961</v>
      </c>
      <c r="H99" s="158" t="s">
        <v>121</v>
      </c>
      <c r="I99" s="127"/>
      <c r="J99" s="127"/>
      <c r="K99" s="127"/>
      <c r="L99" s="127"/>
      <c r="M99" s="127"/>
      <c r="N99" s="127"/>
      <c r="O99" s="127"/>
    </row>
    <row r="100" spans="1:16" s="16" customFormat="1" ht="12.95" customHeight="1">
      <c r="A100" s="156" t="s">
        <v>368</v>
      </c>
      <c r="B100" s="127">
        <v>1801</v>
      </c>
      <c r="C100" s="127">
        <v>4345</v>
      </c>
      <c r="D100" s="127">
        <v>10895</v>
      </c>
      <c r="E100" s="127">
        <v>776</v>
      </c>
      <c r="F100" s="127">
        <v>957</v>
      </c>
      <c r="G100" s="127">
        <v>22618</v>
      </c>
      <c r="H100" s="8" t="s">
        <v>369</v>
      </c>
      <c r="I100" s="127"/>
      <c r="J100" s="127"/>
      <c r="K100" s="127"/>
      <c r="L100" s="127"/>
      <c r="M100" s="127"/>
      <c r="N100" s="127"/>
      <c r="O100" s="127"/>
    </row>
    <row r="101" spans="1:16" s="16" customFormat="1" ht="12.95" customHeight="1">
      <c r="A101" s="147" t="s">
        <v>68</v>
      </c>
      <c r="B101" s="382">
        <f t="shared" ref="B101:G101" si="16">SUM(B102:B104)</f>
        <v>601</v>
      </c>
      <c r="C101" s="382">
        <f t="shared" si="16"/>
        <v>5533</v>
      </c>
      <c r="D101" s="382">
        <f t="shared" si="16"/>
        <v>26672</v>
      </c>
      <c r="E101" s="382">
        <f t="shared" si="16"/>
        <v>708</v>
      </c>
      <c r="F101" s="382">
        <f t="shared" si="16"/>
        <v>1075</v>
      </c>
      <c r="G101" s="382">
        <f t="shared" si="16"/>
        <v>40882</v>
      </c>
      <c r="H101" s="159" t="s">
        <v>434</v>
      </c>
      <c r="I101" s="128"/>
    </row>
    <row r="102" spans="1:16" s="16" customFormat="1" ht="12.95" customHeight="1">
      <c r="A102" s="156" t="s">
        <v>42</v>
      </c>
      <c r="B102" s="16">
        <v>441</v>
      </c>
      <c r="C102" s="16">
        <v>2888</v>
      </c>
      <c r="D102" s="16">
        <v>14638</v>
      </c>
      <c r="E102" s="16">
        <v>206</v>
      </c>
      <c r="F102" s="16">
        <v>782</v>
      </c>
      <c r="G102" s="16">
        <v>23521</v>
      </c>
      <c r="H102" s="158" t="s">
        <v>122</v>
      </c>
      <c r="I102" s="128"/>
      <c r="P102" s="150"/>
    </row>
    <row r="103" spans="1:16" s="16" customFormat="1" ht="12.95" customHeight="1">
      <c r="A103" s="153" t="s">
        <v>43</v>
      </c>
      <c r="B103" s="16">
        <v>70</v>
      </c>
      <c r="C103" s="16">
        <v>1576</v>
      </c>
      <c r="D103" s="16">
        <v>7083</v>
      </c>
      <c r="E103" s="16">
        <v>373</v>
      </c>
      <c r="F103" s="16">
        <v>170</v>
      </c>
      <c r="G103" s="16">
        <v>10278</v>
      </c>
      <c r="H103" s="158" t="s">
        <v>123</v>
      </c>
      <c r="I103" s="128"/>
      <c r="P103" s="150"/>
    </row>
    <row r="104" spans="1:16" s="16" customFormat="1" ht="12.95" customHeight="1">
      <c r="A104" s="153" t="s">
        <v>44</v>
      </c>
      <c r="B104" s="16">
        <v>90</v>
      </c>
      <c r="C104" s="16">
        <v>1069</v>
      </c>
      <c r="D104" s="16">
        <v>4951</v>
      </c>
      <c r="E104" s="16">
        <v>129</v>
      </c>
      <c r="F104" s="16">
        <v>123</v>
      </c>
      <c r="G104" s="16">
        <v>7083</v>
      </c>
      <c r="H104" s="158" t="s">
        <v>124</v>
      </c>
      <c r="I104" s="140"/>
    </row>
    <row r="105" spans="1:16" s="16" customFormat="1" ht="12.95" customHeight="1">
      <c r="A105" s="147" t="s">
        <v>69</v>
      </c>
      <c r="B105" s="382">
        <f t="shared" ref="B105:G105" si="17">SUM(B106:B108)</f>
        <v>1180</v>
      </c>
      <c r="C105" s="382">
        <f t="shared" si="17"/>
        <v>6973</v>
      </c>
      <c r="D105" s="382">
        <f t="shared" si="17"/>
        <v>26392</v>
      </c>
      <c r="E105" s="382">
        <f t="shared" si="17"/>
        <v>1612</v>
      </c>
      <c r="F105" s="382">
        <f t="shared" si="17"/>
        <v>1125</v>
      </c>
      <c r="G105" s="382">
        <f t="shared" si="17"/>
        <v>41407</v>
      </c>
      <c r="H105" s="159" t="s">
        <v>435</v>
      </c>
      <c r="I105" s="128"/>
    </row>
    <row r="106" spans="1:16" s="16" customFormat="1" ht="12.95" customHeight="1">
      <c r="A106" s="153" t="s">
        <v>45</v>
      </c>
      <c r="B106" s="16">
        <v>904</v>
      </c>
      <c r="C106" s="16">
        <v>3275</v>
      </c>
      <c r="D106" s="16">
        <v>9964</v>
      </c>
      <c r="E106" s="16">
        <v>935</v>
      </c>
      <c r="F106" s="16">
        <v>870</v>
      </c>
      <c r="G106" s="16">
        <v>17915</v>
      </c>
      <c r="H106" s="158" t="s">
        <v>125</v>
      </c>
      <c r="I106" s="128"/>
    </row>
    <row r="107" spans="1:16" s="16" customFormat="1" ht="12.95" customHeight="1">
      <c r="A107" s="153" t="s">
        <v>46</v>
      </c>
      <c r="B107" s="16">
        <v>49</v>
      </c>
      <c r="C107" s="16">
        <v>1560</v>
      </c>
      <c r="D107" s="16">
        <v>6327</v>
      </c>
      <c r="E107" s="16">
        <v>257</v>
      </c>
      <c r="F107" s="16">
        <v>44</v>
      </c>
      <c r="G107" s="16">
        <v>8997</v>
      </c>
      <c r="H107" s="158" t="s">
        <v>126</v>
      </c>
      <c r="I107" s="140"/>
    </row>
    <row r="108" spans="1:16" s="16" customFormat="1" ht="12.95" customHeight="1">
      <c r="A108" s="153" t="s">
        <v>47</v>
      </c>
      <c r="B108" s="16">
        <v>227</v>
      </c>
      <c r="C108" s="16">
        <v>2138</v>
      </c>
      <c r="D108" s="16">
        <v>10101</v>
      </c>
      <c r="E108" s="16">
        <v>420</v>
      </c>
      <c r="F108" s="16">
        <v>211</v>
      </c>
      <c r="G108" s="16">
        <v>14495</v>
      </c>
      <c r="H108" s="154" t="s">
        <v>127</v>
      </c>
      <c r="I108" s="155"/>
      <c r="P108" s="150"/>
    </row>
    <row r="109" spans="1:16" s="16" customFormat="1" ht="12.95" customHeight="1">
      <c r="A109" s="147" t="s">
        <v>70</v>
      </c>
      <c r="B109" s="382">
        <f t="shared" ref="B109:G109" si="18">SUM(B110:B113)</f>
        <v>1528</v>
      </c>
      <c r="C109" s="382">
        <f t="shared" si="18"/>
        <v>15511</v>
      </c>
      <c r="D109" s="382">
        <f t="shared" si="18"/>
        <v>40061</v>
      </c>
      <c r="E109" s="382">
        <f t="shared" si="18"/>
        <v>1017</v>
      </c>
      <c r="F109" s="382">
        <f t="shared" si="18"/>
        <v>2652</v>
      </c>
      <c r="G109" s="382">
        <f t="shared" si="18"/>
        <v>71114</v>
      </c>
      <c r="H109" s="159" t="s">
        <v>436</v>
      </c>
      <c r="I109" s="140"/>
    </row>
    <row r="110" spans="1:16" s="16" customFormat="1" ht="12.95" customHeight="1">
      <c r="A110" s="156" t="s">
        <v>48</v>
      </c>
      <c r="B110" s="16">
        <v>170</v>
      </c>
      <c r="C110" s="16">
        <v>2098</v>
      </c>
      <c r="D110" s="16">
        <v>2809</v>
      </c>
      <c r="E110" s="16">
        <v>186</v>
      </c>
      <c r="F110" s="16">
        <v>170</v>
      </c>
      <c r="G110" s="16">
        <v>6627</v>
      </c>
      <c r="H110" s="158" t="s">
        <v>128</v>
      </c>
      <c r="I110" s="140"/>
    </row>
    <row r="111" spans="1:16" s="16" customFormat="1" ht="12.95" customHeight="1">
      <c r="A111" s="156" t="s">
        <v>49</v>
      </c>
      <c r="B111" s="16">
        <v>207</v>
      </c>
      <c r="C111" s="16">
        <v>1274</v>
      </c>
      <c r="D111" s="16">
        <v>12428</v>
      </c>
      <c r="E111" s="16">
        <v>252</v>
      </c>
      <c r="F111" s="16">
        <v>218</v>
      </c>
      <c r="G111" s="16">
        <v>15812</v>
      </c>
      <c r="H111" s="157" t="s">
        <v>129</v>
      </c>
      <c r="I111" s="140"/>
    </row>
    <row r="112" spans="1:16" s="16" customFormat="1" ht="12.95" customHeight="1">
      <c r="A112" s="153" t="s">
        <v>50</v>
      </c>
      <c r="B112" s="16">
        <v>1129</v>
      </c>
      <c r="C112" s="16">
        <v>11398</v>
      </c>
      <c r="D112" s="16">
        <v>23886</v>
      </c>
      <c r="E112" s="16">
        <v>441</v>
      </c>
      <c r="F112" s="16">
        <v>2234</v>
      </c>
      <c r="G112" s="16">
        <v>46355</v>
      </c>
      <c r="H112" s="154" t="s">
        <v>130</v>
      </c>
      <c r="I112" s="140"/>
    </row>
    <row r="113" spans="1:16" s="16" customFormat="1" ht="12.95" customHeight="1">
      <c r="A113" s="156" t="s">
        <v>355</v>
      </c>
      <c r="B113" s="16">
        <v>22</v>
      </c>
      <c r="C113" s="16">
        <v>741</v>
      </c>
      <c r="D113" s="16">
        <v>938</v>
      </c>
      <c r="E113" s="16">
        <v>138</v>
      </c>
      <c r="F113" s="16">
        <v>30</v>
      </c>
      <c r="G113" s="16">
        <v>2320</v>
      </c>
      <c r="H113" s="158" t="s">
        <v>356</v>
      </c>
      <c r="I113" s="155"/>
    </row>
    <row r="114" spans="1:16" s="16" customFormat="1" ht="12.95" customHeight="1">
      <c r="A114" s="147" t="s">
        <v>71</v>
      </c>
      <c r="B114" s="382">
        <f t="shared" ref="B114:G114" si="19">SUM(B115:B116)</f>
        <v>290</v>
      </c>
      <c r="C114" s="382">
        <f t="shared" si="19"/>
        <v>3670</v>
      </c>
      <c r="D114" s="382">
        <f t="shared" si="19"/>
        <v>15412</v>
      </c>
      <c r="E114" s="382">
        <f t="shared" si="19"/>
        <v>524</v>
      </c>
      <c r="F114" s="382">
        <f t="shared" si="19"/>
        <v>631</v>
      </c>
      <c r="G114" s="382">
        <f t="shared" si="19"/>
        <v>22923</v>
      </c>
      <c r="H114" s="159" t="s">
        <v>437</v>
      </c>
      <c r="I114" s="140"/>
    </row>
    <row r="115" spans="1:16" ht="12.95" customHeight="1">
      <c r="A115" s="156" t="s">
        <v>51</v>
      </c>
      <c r="B115" s="16">
        <v>208</v>
      </c>
      <c r="C115" s="16">
        <v>2957</v>
      </c>
      <c r="D115" s="16">
        <v>12033</v>
      </c>
      <c r="E115" s="16">
        <v>360</v>
      </c>
      <c r="F115" s="16">
        <v>419</v>
      </c>
      <c r="G115" s="16">
        <v>17742</v>
      </c>
      <c r="H115" s="158" t="s">
        <v>131</v>
      </c>
      <c r="I115" s="140"/>
      <c r="J115" s="16"/>
      <c r="K115" s="16"/>
      <c r="L115" s="16"/>
      <c r="M115" s="16"/>
      <c r="N115" s="16"/>
      <c r="O115" s="16"/>
      <c r="P115" s="16"/>
    </row>
    <row r="116" spans="1:16" s="16" customFormat="1" ht="12.95" customHeight="1">
      <c r="A116" s="153" t="s">
        <v>52</v>
      </c>
      <c r="B116" s="16">
        <v>82</v>
      </c>
      <c r="C116" s="16">
        <v>713</v>
      </c>
      <c r="D116" s="16">
        <v>3379</v>
      </c>
      <c r="E116" s="16">
        <v>164</v>
      </c>
      <c r="F116" s="16">
        <v>212</v>
      </c>
      <c r="G116" s="16">
        <v>5181</v>
      </c>
      <c r="H116" s="158" t="s">
        <v>488</v>
      </c>
      <c r="I116" s="140"/>
    </row>
    <row r="117" spans="1:16" ht="12.95" customHeight="1">
      <c r="A117" s="147" t="s">
        <v>72</v>
      </c>
      <c r="B117" s="382">
        <f t="shared" ref="B117:G117" si="20">SUM(B118:B119)</f>
        <v>307</v>
      </c>
      <c r="C117" s="382">
        <f t="shared" si="20"/>
        <v>7543</v>
      </c>
      <c r="D117" s="382">
        <f t="shared" si="20"/>
        <v>51092</v>
      </c>
      <c r="E117" s="382">
        <f t="shared" si="20"/>
        <v>741</v>
      </c>
      <c r="F117" s="382">
        <f t="shared" si="20"/>
        <v>1302</v>
      </c>
      <c r="G117" s="382">
        <f t="shared" si="20"/>
        <v>65434</v>
      </c>
      <c r="H117" s="159" t="s">
        <v>438</v>
      </c>
      <c r="I117" s="155"/>
      <c r="J117" s="16"/>
      <c r="K117" s="16"/>
      <c r="L117" s="16"/>
      <c r="M117" s="16"/>
      <c r="N117" s="16"/>
      <c r="O117" s="16"/>
      <c r="P117" s="16"/>
    </row>
    <row r="118" spans="1:16" ht="12.95" customHeight="1">
      <c r="A118" s="156" t="s">
        <v>53</v>
      </c>
      <c r="B118" s="16">
        <v>280</v>
      </c>
      <c r="C118" s="16">
        <v>6242</v>
      </c>
      <c r="D118" s="16">
        <v>41684</v>
      </c>
      <c r="E118" s="16">
        <v>495</v>
      </c>
      <c r="F118" s="16">
        <v>1273</v>
      </c>
      <c r="G118" s="16">
        <v>53903</v>
      </c>
      <c r="H118" s="158" t="s">
        <v>132</v>
      </c>
      <c r="I118" s="155"/>
      <c r="J118" s="16"/>
      <c r="K118" s="16"/>
      <c r="L118" s="16"/>
      <c r="M118" s="16"/>
      <c r="N118" s="16"/>
      <c r="O118" s="16"/>
      <c r="P118" s="16"/>
    </row>
    <row r="119" spans="1:16" ht="12.95" customHeight="1">
      <c r="A119" s="156" t="s">
        <v>54</v>
      </c>
      <c r="B119" s="16">
        <v>27</v>
      </c>
      <c r="C119" s="16">
        <v>1301</v>
      </c>
      <c r="D119" s="16">
        <v>9408</v>
      </c>
      <c r="E119" s="16">
        <v>246</v>
      </c>
      <c r="F119" s="16">
        <v>29</v>
      </c>
      <c r="G119" s="16">
        <v>11531</v>
      </c>
      <c r="H119" s="158" t="s">
        <v>133</v>
      </c>
      <c r="I119" s="140"/>
      <c r="J119" s="16"/>
      <c r="K119" s="16"/>
      <c r="L119" s="16"/>
      <c r="M119" s="16"/>
      <c r="N119" s="16"/>
      <c r="O119" s="16"/>
      <c r="P119" s="16"/>
    </row>
    <row r="120" spans="1:16" ht="12.95" customHeight="1">
      <c r="A120" s="156"/>
      <c r="B120" s="148"/>
      <c r="C120" s="148"/>
      <c r="D120" s="436"/>
      <c r="E120" s="148"/>
      <c r="F120" s="148"/>
      <c r="G120" s="148"/>
      <c r="H120" s="158"/>
      <c r="I120" s="140"/>
      <c r="J120" s="16"/>
      <c r="K120" s="16"/>
      <c r="L120" s="16"/>
      <c r="M120" s="16"/>
      <c r="N120" s="16"/>
      <c r="O120" s="16"/>
      <c r="P120" s="16"/>
    </row>
    <row r="121" spans="1:16" ht="12.95" customHeight="1">
      <c r="A121" s="168" t="s">
        <v>77</v>
      </c>
      <c r="B121" s="145">
        <f t="shared" ref="B121:G121" si="21">B117+B114+B109+B105+B101+B95+B90+B87+B85+B80+B75+B51+B47+B41+B36+B34+B31+B27+B22+B20+B12</f>
        <v>39127</v>
      </c>
      <c r="C121" s="145">
        <f t="shared" si="21"/>
        <v>277492</v>
      </c>
      <c r="D121" s="437">
        <f t="shared" si="21"/>
        <v>586670</v>
      </c>
      <c r="E121" s="145">
        <f t="shared" si="21"/>
        <v>23999</v>
      </c>
      <c r="F121" s="145">
        <f t="shared" si="21"/>
        <v>39131</v>
      </c>
      <c r="G121" s="145">
        <f t="shared" si="21"/>
        <v>1169600</v>
      </c>
      <c r="H121" s="159" t="s">
        <v>0</v>
      </c>
      <c r="I121" s="140"/>
      <c r="J121" s="16"/>
      <c r="K121" s="16"/>
      <c r="L121" s="16"/>
      <c r="M121" s="16"/>
      <c r="N121" s="16"/>
      <c r="O121" s="16"/>
      <c r="P121" s="16"/>
    </row>
    <row r="122" spans="1:16" ht="12.95" customHeight="1">
      <c r="A122" s="16"/>
      <c r="H122" s="31"/>
      <c r="I122" s="140"/>
      <c r="J122" s="16"/>
      <c r="K122" s="16"/>
      <c r="L122" s="16"/>
      <c r="M122" s="16"/>
      <c r="N122" s="16"/>
      <c r="O122" s="16"/>
      <c r="P122" s="16"/>
    </row>
    <row r="123" spans="1:16" ht="12.95" customHeight="1">
      <c r="A123" s="16"/>
      <c r="H123" s="31"/>
      <c r="I123" s="155"/>
      <c r="J123" s="16"/>
      <c r="K123" s="16"/>
      <c r="L123" s="16"/>
      <c r="M123" s="16"/>
      <c r="N123" s="16"/>
      <c r="O123" s="16"/>
      <c r="P123" s="16"/>
    </row>
    <row r="124" spans="1:16" ht="12.95" customHeight="1">
      <c r="A124" s="16"/>
      <c r="H124" s="31"/>
      <c r="I124" s="155"/>
      <c r="J124" s="16"/>
      <c r="K124" s="16"/>
      <c r="L124" s="16"/>
      <c r="M124" s="16"/>
      <c r="N124" s="16"/>
      <c r="O124" s="16"/>
      <c r="P124" s="16"/>
    </row>
    <row r="125" spans="1:16" ht="12.95" customHeight="1">
      <c r="A125" s="16"/>
      <c r="H125" s="31"/>
      <c r="I125" s="155"/>
      <c r="J125" s="16"/>
      <c r="K125" s="16"/>
      <c r="L125" s="16"/>
      <c r="M125" s="16"/>
      <c r="N125" s="16"/>
      <c r="O125" s="16"/>
      <c r="P125" s="16"/>
    </row>
    <row r="126" spans="1:16" ht="12.95" customHeight="1">
      <c r="A126" s="16"/>
      <c r="H126" s="31"/>
      <c r="I126" s="155"/>
      <c r="J126" s="16"/>
      <c r="K126" s="16"/>
      <c r="L126" s="16"/>
      <c r="M126" s="16"/>
      <c r="N126" s="16"/>
      <c r="O126" s="16"/>
      <c r="P126" s="16"/>
    </row>
    <row r="127" spans="1:16" ht="12.95" customHeight="1">
      <c r="A127" s="16"/>
      <c r="B127" s="127"/>
      <c r="C127" s="127"/>
      <c r="D127" s="127"/>
      <c r="E127" s="127"/>
      <c r="F127" s="127"/>
      <c r="G127" s="127"/>
      <c r="H127" s="31"/>
      <c r="I127" s="140"/>
      <c r="J127" s="16"/>
      <c r="K127" s="16"/>
      <c r="L127" s="16"/>
      <c r="M127" s="16"/>
      <c r="N127" s="16"/>
      <c r="O127" s="16"/>
      <c r="P127" s="16"/>
    </row>
    <row r="128" spans="1:16" ht="12.95" customHeight="1">
      <c r="A128" s="16"/>
      <c r="H128" s="31"/>
      <c r="I128" s="140"/>
      <c r="J128" s="16"/>
      <c r="K128" s="16"/>
      <c r="L128" s="16"/>
      <c r="M128" s="16"/>
      <c r="N128" s="16"/>
      <c r="O128" s="16"/>
      <c r="P128" s="16"/>
    </row>
    <row r="129" spans="1:16" ht="12.75" customHeight="1">
      <c r="A129" s="170" t="s">
        <v>244</v>
      </c>
      <c r="H129" s="31"/>
      <c r="I129" s="140"/>
      <c r="J129" s="16"/>
      <c r="K129" s="16"/>
      <c r="L129" s="16"/>
      <c r="M129" s="16"/>
      <c r="N129" s="16"/>
      <c r="O129" s="16"/>
      <c r="P129" s="16"/>
    </row>
    <row r="130" spans="1:16" ht="12.75" customHeight="1">
      <c r="A130" s="59" t="s">
        <v>726</v>
      </c>
      <c r="B130" s="59"/>
      <c r="C130" s="19"/>
      <c r="D130" s="19"/>
      <c r="F130" s="19"/>
      <c r="H130" s="60" t="s">
        <v>725</v>
      </c>
      <c r="I130" s="140"/>
      <c r="J130" s="16"/>
      <c r="K130" s="16"/>
      <c r="L130" s="16"/>
      <c r="M130" s="16"/>
      <c r="N130" s="16"/>
      <c r="O130" s="16"/>
      <c r="P130" s="16"/>
    </row>
    <row r="131" spans="1:16" ht="12.75" customHeight="1">
      <c r="A131" s="430"/>
      <c r="H131" s="430"/>
      <c r="I131" s="140"/>
      <c r="J131" s="16"/>
      <c r="K131" s="16"/>
      <c r="L131" s="16"/>
      <c r="M131" s="16"/>
      <c r="N131" s="16"/>
      <c r="O131" s="16"/>
      <c r="P131" s="16"/>
    </row>
    <row r="132" spans="1:16" ht="12.75" customHeight="1">
      <c r="I132" s="140"/>
      <c r="J132" s="16"/>
      <c r="K132" s="16"/>
      <c r="L132" s="16"/>
      <c r="M132" s="16"/>
      <c r="N132" s="16"/>
      <c r="O132" s="16"/>
      <c r="P132" s="16"/>
    </row>
    <row r="133" spans="1:16" ht="12.75" customHeight="1">
      <c r="I133" s="140"/>
      <c r="J133" s="16"/>
      <c r="K133" s="16"/>
      <c r="L133" s="16"/>
      <c r="M133" s="16"/>
      <c r="N133" s="16"/>
      <c r="O133" s="16"/>
      <c r="P133" s="16"/>
    </row>
    <row r="134" spans="1:16" ht="12.75" customHeight="1">
      <c r="I134" s="140"/>
      <c r="J134" s="16"/>
      <c r="K134" s="16"/>
      <c r="L134" s="16"/>
      <c r="M134" s="16"/>
      <c r="N134" s="16"/>
      <c r="O134" s="16"/>
      <c r="P134" s="16"/>
    </row>
    <row r="135" spans="1:16" ht="14.25">
      <c r="I135" s="140"/>
      <c r="J135" s="16"/>
      <c r="K135" s="16"/>
      <c r="L135" s="16"/>
      <c r="M135" s="16"/>
      <c r="N135" s="16"/>
      <c r="O135" s="16"/>
    </row>
    <row r="136" spans="1:16" ht="14.25">
      <c r="B136" s="127"/>
      <c r="C136" s="127"/>
      <c r="D136" s="127"/>
      <c r="E136" s="127"/>
      <c r="F136" s="127"/>
      <c r="G136" s="127"/>
      <c r="H136" s="127"/>
      <c r="I136" s="140"/>
      <c r="J136" s="16"/>
      <c r="K136" s="16"/>
      <c r="L136" s="16"/>
      <c r="M136" s="16"/>
      <c r="N136" s="16"/>
      <c r="O136" s="16"/>
      <c r="P136" s="16"/>
    </row>
    <row r="137" spans="1:16" ht="14.25">
      <c r="B137" s="127"/>
      <c r="C137" s="127"/>
      <c r="D137" s="127"/>
      <c r="E137" s="127"/>
      <c r="F137" s="127"/>
      <c r="G137" s="127"/>
      <c r="H137" s="127"/>
      <c r="I137" s="140"/>
      <c r="J137" s="16"/>
      <c r="K137" s="16"/>
      <c r="L137" s="16"/>
      <c r="M137" s="16"/>
      <c r="N137" s="16"/>
      <c r="O137" s="16"/>
    </row>
    <row r="138" spans="1:16" ht="14.25">
      <c r="B138" s="127"/>
      <c r="C138" s="127"/>
      <c r="D138" s="127"/>
      <c r="E138" s="127"/>
      <c r="F138" s="127"/>
      <c r="G138" s="127"/>
      <c r="H138" s="127"/>
      <c r="I138" s="140"/>
      <c r="J138" s="16"/>
      <c r="K138" s="16"/>
      <c r="L138" s="16"/>
      <c r="M138" s="16"/>
      <c r="N138" s="16"/>
      <c r="O138" s="16"/>
    </row>
    <row r="139" spans="1:16" ht="14.25">
      <c r="B139" s="127"/>
      <c r="C139" s="127"/>
      <c r="D139" s="127"/>
      <c r="E139" s="127"/>
      <c r="F139" s="127"/>
      <c r="G139" s="127"/>
      <c r="H139" s="127"/>
      <c r="I139" s="140"/>
      <c r="J139" s="16"/>
      <c r="K139" s="16"/>
      <c r="L139" s="16"/>
      <c r="M139" s="16"/>
      <c r="N139" s="16"/>
      <c r="O139" s="16"/>
    </row>
    <row r="140" spans="1:16" ht="14.25">
      <c r="B140" s="127"/>
      <c r="C140" s="127"/>
      <c r="D140" s="127"/>
      <c r="E140" s="127"/>
      <c r="F140" s="127"/>
      <c r="G140" s="127"/>
      <c r="H140" s="127"/>
      <c r="I140" s="140"/>
      <c r="J140" s="16"/>
      <c r="K140" s="16"/>
      <c r="L140" s="16"/>
      <c r="M140" s="16"/>
      <c r="N140" s="16"/>
      <c r="O140" s="16"/>
    </row>
    <row r="141" spans="1:16" ht="14.25">
      <c r="B141" s="127"/>
      <c r="C141" s="127"/>
      <c r="D141" s="127"/>
      <c r="E141" s="127"/>
      <c r="F141" s="127"/>
      <c r="G141" s="127"/>
      <c r="H141" s="127"/>
      <c r="I141" s="140"/>
      <c r="J141" s="16"/>
      <c r="K141" s="16"/>
      <c r="L141" s="16"/>
      <c r="M141" s="16"/>
      <c r="N141" s="16"/>
      <c r="O141" s="16"/>
    </row>
    <row r="142" spans="1:16" ht="14.25">
      <c r="B142" s="127"/>
      <c r="C142" s="127"/>
      <c r="D142" s="127"/>
      <c r="E142" s="127"/>
      <c r="F142" s="127"/>
      <c r="G142" s="127"/>
      <c r="H142" s="127"/>
      <c r="I142" s="140"/>
      <c r="J142" s="16"/>
      <c r="K142" s="16"/>
      <c r="L142" s="16"/>
      <c r="M142" s="16"/>
      <c r="N142" s="16"/>
      <c r="O142" s="16"/>
    </row>
    <row r="143" spans="1:16" ht="14.25">
      <c r="B143" s="127"/>
      <c r="C143" s="127"/>
      <c r="D143" s="127"/>
      <c r="E143" s="127"/>
      <c r="F143" s="127"/>
      <c r="G143" s="127"/>
      <c r="H143" s="127"/>
      <c r="I143" s="140"/>
      <c r="J143" s="16"/>
      <c r="K143" s="16"/>
      <c r="L143" s="16"/>
      <c r="M143" s="16"/>
      <c r="N143" s="16"/>
      <c r="O143" s="16"/>
    </row>
    <row r="144" spans="1:16" ht="14.25">
      <c r="B144" s="127"/>
      <c r="C144" s="127"/>
      <c r="D144" s="127"/>
      <c r="E144" s="127"/>
      <c r="F144" s="127"/>
      <c r="G144" s="127"/>
      <c r="H144" s="127"/>
      <c r="I144" s="140"/>
    </row>
    <row r="145" spans="1:15" ht="14.25">
      <c r="B145" s="127"/>
      <c r="C145" s="127"/>
      <c r="D145" s="127"/>
      <c r="E145" s="127"/>
      <c r="F145" s="127"/>
      <c r="G145" s="127"/>
      <c r="H145" s="127"/>
      <c r="I145" s="140"/>
      <c r="J145" s="16"/>
      <c r="K145" s="16"/>
      <c r="L145" s="16"/>
      <c r="M145" s="16"/>
      <c r="N145" s="16"/>
      <c r="O145" s="16"/>
    </row>
    <row r="146" spans="1:15" ht="14.25">
      <c r="B146" s="127"/>
      <c r="C146" s="127"/>
      <c r="D146" s="127"/>
      <c r="E146" s="127"/>
      <c r="F146" s="127"/>
      <c r="G146" s="127"/>
      <c r="H146" s="127"/>
      <c r="I146" s="140"/>
    </row>
    <row r="147" spans="1:15" ht="14.25">
      <c r="B147" s="127"/>
      <c r="C147" s="127"/>
      <c r="D147" s="127"/>
      <c r="E147" s="127"/>
      <c r="F147" s="127"/>
      <c r="G147" s="127"/>
      <c r="H147" s="127"/>
      <c r="I147" s="140"/>
    </row>
    <row r="148" spans="1:15" ht="14.25">
      <c r="B148" s="127"/>
      <c r="C148" s="127"/>
      <c r="D148" s="127"/>
      <c r="E148" s="127"/>
      <c r="F148" s="127"/>
      <c r="G148" s="127"/>
      <c r="H148" s="127"/>
      <c r="I148" s="140"/>
    </row>
    <row r="149" spans="1:15" ht="14.25">
      <c r="B149" s="127"/>
      <c r="C149" s="127"/>
      <c r="D149" s="127"/>
      <c r="E149" s="127"/>
      <c r="F149" s="127"/>
      <c r="G149" s="127"/>
      <c r="H149" s="127"/>
      <c r="I149" s="140"/>
    </row>
    <row r="150" spans="1:15" ht="14.25">
      <c r="B150" s="127"/>
      <c r="C150" s="127"/>
      <c r="D150" s="127"/>
      <c r="E150" s="127"/>
      <c r="F150" s="127"/>
      <c r="G150" s="127"/>
      <c r="H150" s="127"/>
      <c r="I150" s="140"/>
    </row>
    <row r="151" spans="1:15" ht="14.25">
      <c r="B151" s="127"/>
      <c r="C151" s="127"/>
      <c r="D151" s="127"/>
      <c r="E151" s="127"/>
      <c r="F151" s="127"/>
      <c r="G151" s="127"/>
      <c r="H151" s="127"/>
      <c r="I151" s="140"/>
    </row>
    <row r="152" spans="1:15" ht="22.5">
      <c r="I152" s="128"/>
    </row>
    <row r="153" spans="1:15" ht="20.25">
      <c r="B153" s="133"/>
      <c r="C153" s="133"/>
      <c r="D153" s="133"/>
      <c r="E153" s="133"/>
      <c r="F153" s="133"/>
      <c r="G153" s="133"/>
      <c r="I153" s="140"/>
    </row>
    <row r="154" spans="1:15" ht="22.5">
      <c r="A154" s="128"/>
      <c r="B154" s="133"/>
      <c r="C154" s="133"/>
      <c r="D154" s="133"/>
      <c r="E154" s="133"/>
      <c r="F154" s="133"/>
      <c r="G154" s="133"/>
      <c r="H154" s="133"/>
      <c r="I154" s="128"/>
    </row>
    <row r="155" spans="1:15" ht="22.5">
      <c r="A155" s="128"/>
      <c r="B155" s="133"/>
      <c r="C155" s="133"/>
      <c r="D155" s="133"/>
      <c r="E155" s="133"/>
      <c r="F155" s="133"/>
      <c r="G155" s="133"/>
      <c r="H155" s="133"/>
      <c r="I155" s="128"/>
    </row>
    <row r="156" spans="1:15" ht="22.5">
      <c r="A156" s="128"/>
      <c r="B156" s="133"/>
      <c r="C156" s="133"/>
      <c r="D156" s="133"/>
      <c r="E156" s="133"/>
      <c r="F156" s="133"/>
      <c r="G156" s="133"/>
      <c r="H156" s="133"/>
      <c r="I156" s="128"/>
    </row>
    <row r="157" spans="1:15" ht="22.5">
      <c r="A157" s="128"/>
      <c r="B157" s="133"/>
      <c r="C157" s="133"/>
      <c r="D157" s="133"/>
      <c r="E157" s="133"/>
      <c r="F157" s="133"/>
      <c r="G157" s="133"/>
      <c r="H157" s="133"/>
      <c r="I157" s="141"/>
    </row>
    <row r="158" spans="1:15" ht="22.5">
      <c r="A158" s="128"/>
      <c r="B158" s="133"/>
      <c r="C158" s="133"/>
      <c r="D158" s="133"/>
      <c r="E158" s="133"/>
      <c r="F158" s="133"/>
      <c r="G158" s="133"/>
      <c r="H158" s="133"/>
      <c r="I158" s="155"/>
    </row>
    <row r="159" spans="1:15" ht="22.5">
      <c r="A159" s="128"/>
      <c r="B159" s="133"/>
      <c r="C159" s="133"/>
      <c r="D159" s="133"/>
      <c r="E159" s="133"/>
      <c r="F159" s="133"/>
      <c r="G159" s="133"/>
      <c r="H159" s="133"/>
      <c r="I159" s="155"/>
    </row>
    <row r="160" spans="1:15" ht="22.5">
      <c r="A160" s="128"/>
      <c r="B160" s="133"/>
      <c r="C160" s="133"/>
      <c r="D160" s="133"/>
      <c r="E160" s="133"/>
      <c r="F160" s="133"/>
      <c r="G160" s="133"/>
      <c r="H160" s="133"/>
      <c r="I160" s="155"/>
    </row>
    <row r="161" spans="1:9" ht="22.5">
      <c r="A161" s="128"/>
      <c r="B161" s="133"/>
      <c r="C161" s="133"/>
      <c r="D161" s="133"/>
      <c r="E161" s="133"/>
      <c r="F161" s="133"/>
      <c r="G161" s="133"/>
      <c r="H161" s="133"/>
      <c r="I161" s="155"/>
    </row>
    <row r="162" spans="1:9" ht="22.5">
      <c r="A162" s="128"/>
      <c r="B162" s="133"/>
      <c r="C162" s="133"/>
      <c r="D162" s="133"/>
      <c r="E162" s="133"/>
      <c r="F162" s="133"/>
      <c r="G162" s="133"/>
      <c r="H162" s="133"/>
      <c r="I162" s="155"/>
    </row>
    <row r="163" spans="1:9" ht="22.5">
      <c r="A163" s="128"/>
      <c r="B163" s="133"/>
      <c r="C163" s="133"/>
      <c r="D163" s="133"/>
      <c r="E163" s="133"/>
      <c r="F163" s="133"/>
      <c r="G163" s="133"/>
      <c r="H163" s="133"/>
      <c r="I163" s="155"/>
    </row>
    <row r="164" spans="1:9" ht="22.5">
      <c r="A164" s="128"/>
      <c r="B164" s="133"/>
      <c r="C164" s="133"/>
      <c r="D164" s="133"/>
      <c r="E164" s="133"/>
      <c r="F164" s="133"/>
      <c r="G164" s="133"/>
      <c r="H164" s="133"/>
      <c r="I164" s="141"/>
    </row>
    <row r="165" spans="1:9" ht="22.5">
      <c r="A165" s="128"/>
      <c r="B165" s="133"/>
      <c r="C165" s="133"/>
      <c r="D165" s="133"/>
      <c r="E165" s="133"/>
      <c r="F165" s="133"/>
      <c r="G165" s="133"/>
      <c r="H165" s="133"/>
      <c r="I165" s="155"/>
    </row>
    <row r="166" spans="1:9" ht="22.5">
      <c r="A166" s="128"/>
      <c r="B166" s="133"/>
      <c r="C166" s="133"/>
      <c r="D166" s="133"/>
      <c r="E166" s="133"/>
      <c r="F166" s="133"/>
      <c r="G166" s="133"/>
      <c r="H166" s="133"/>
      <c r="I166" s="155"/>
    </row>
    <row r="167" spans="1:9" ht="22.5">
      <c r="A167" s="128"/>
      <c r="B167" s="133"/>
      <c r="C167" s="133"/>
      <c r="D167" s="133"/>
      <c r="E167" s="133"/>
      <c r="F167" s="133"/>
      <c r="G167" s="133"/>
      <c r="H167" s="133"/>
      <c r="I167" s="155"/>
    </row>
    <row r="168" spans="1:9" ht="22.5">
      <c r="A168" s="128"/>
      <c r="B168" s="133"/>
      <c r="C168" s="133"/>
      <c r="D168" s="133"/>
      <c r="E168" s="133"/>
      <c r="F168" s="133"/>
      <c r="G168" s="133"/>
      <c r="H168" s="133"/>
      <c r="I168" s="141"/>
    </row>
    <row r="169" spans="1:9" ht="22.5">
      <c r="A169" s="128"/>
      <c r="B169" s="133"/>
      <c r="C169" s="133"/>
      <c r="D169" s="133"/>
      <c r="E169" s="133"/>
      <c r="F169" s="133"/>
      <c r="G169" s="133"/>
      <c r="H169" s="133"/>
      <c r="I169" s="155"/>
    </row>
    <row r="170" spans="1:9" ht="22.5">
      <c r="A170" s="128"/>
      <c r="B170" s="133"/>
      <c r="C170" s="133"/>
      <c r="D170" s="133"/>
      <c r="E170" s="133"/>
      <c r="F170" s="133"/>
      <c r="G170" s="133"/>
      <c r="H170" s="133"/>
      <c r="I170" s="155"/>
    </row>
    <row r="171" spans="1:9" ht="22.5">
      <c r="A171" s="128"/>
      <c r="B171" s="133"/>
      <c r="C171" s="133"/>
      <c r="D171" s="133"/>
      <c r="E171" s="133"/>
      <c r="F171" s="133"/>
      <c r="G171" s="133"/>
      <c r="H171" s="133"/>
      <c r="I171" s="155"/>
    </row>
    <row r="172" spans="1:9" ht="22.5">
      <c r="A172" s="128"/>
      <c r="B172" s="133"/>
      <c r="C172" s="133"/>
      <c r="D172" s="133"/>
      <c r="E172" s="133"/>
      <c r="F172" s="133"/>
      <c r="G172" s="133"/>
      <c r="H172" s="133"/>
      <c r="I172" s="155"/>
    </row>
    <row r="173" spans="1:9" ht="22.5">
      <c r="A173" s="128"/>
      <c r="B173" s="133"/>
      <c r="C173" s="133"/>
      <c r="D173" s="133"/>
      <c r="E173" s="133"/>
      <c r="F173" s="133"/>
      <c r="G173" s="133"/>
      <c r="H173" s="133"/>
      <c r="I173" s="141"/>
    </row>
    <row r="174" spans="1:9" ht="22.5">
      <c r="A174" s="128"/>
      <c r="B174" s="133"/>
      <c r="C174" s="133"/>
      <c r="D174" s="133"/>
      <c r="E174" s="133"/>
      <c r="F174" s="133"/>
      <c r="G174" s="133"/>
      <c r="H174" s="133"/>
      <c r="I174" s="155"/>
    </row>
    <row r="175" spans="1:9" ht="22.5">
      <c r="A175" s="128"/>
      <c r="B175" s="133"/>
      <c r="C175" s="133"/>
      <c r="D175" s="133"/>
      <c r="E175" s="133"/>
      <c r="F175" s="133"/>
      <c r="G175" s="133"/>
      <c r="H175" s="133"/>
      <c r="I175" s="155"/>
    </row>
    <row r="176" spans="1:9" ht="22.5">
      <c r="A176" s="128"/>
      <c r="B176" s="133"/>
      <c r="C176" s="133"/>
      <c r="D176" s="133"/>
      <c r="E176" s="133"/>
      <c r="F176" s="133"/>
      <c r="G176" s="133"/>
      <c r="H176" s="133"/>
      <c r="I176" s="155"/>
    </row>
    <row r="177" spans="1:9" ht="22.5">
      <c r="A177" s="128"/>
      <c r="B177" s="133"/>
      <c r="C177" s="133"/>
      <c r="D177" s="133"/>
      <c r="E177" s="133"/>
      <c r="F177" s="133"/>
      <c r="G177" s="133"/>
      <c r="H177" s="133"/>
      <c r="I177" s="155"/>
    </row>
    <row r="178" spans="1:9" ht="22.5">
      <c r="A178" s="128"/>
      <c r="B178" s="133"/>
      <c r="C178" s="133"/>
      <c r="D178" s="133"/>
      <c r="E178" s="133"/>
      <c r="F178" s="133"/>
      <c r="G178" s="133"/>
      <c r="H178" s="133"/>
      <c r="I178" s="155"/>
    </row>
    <row r="179" spans="1:9" ht="22.5">
      <c r="A179" s="128"/>
      <c r="B179" s="133"/>
      <c r="C179" s="133"/>
      <c r="D179" s="133"/>
      <c r="E179" s="133"/>
      <c r="F179" s="133"/>
      <c r="G179" s="133"/>
      <c r="H179" s="133"/>
      <c r="I179" s="155"/>
    </row>
    <row r="180" spans="1:9" ht="22.5">
      <c r="A180" s="128"/>
      <c r="B180" s="133"/>
      <c r="C180" s="133"/>
      <c r="D180" s="133"/>
      <c r="E180" s="133"/>
      <c r="F180" s="133"/>
      <c r="G180" s="133"/>
      <c r="H180" s="133"/>
      <c r="I180" s="141"/>
    </row>
    <row r="181" spans="1:9" ht="22.5">
      <c r="A181" s="128"/>
      <c r="B181" s="133"/>
      <c r="C181" s="133"/>
      <c r="D181" s="133"/>
      <c r="E181" s="133"/>
      <c r="F181" s="133"/>
      <c r="G181" s="133"/>
      <c r="H181" s="133"/>
      <c r="I181" s="16"/>
    </row>
    <row r="182" spans="1:9" ht="22.5">
      <c r="A182" s="128"/>
      <c r="B182" s="133"/>
      <c r="C182" s="133"/>
      <c r="D182" s="133"/>
      <c r="E182" s="133"/>
      <c r="F182" s="133"/>
      <c r="G182" s="133"/>
      <c r="H182" s="133"/>
      <c r="I182" s="16"/>
    </row>
    <row r="183" spans="1:9" ht="22.5">
      <c r="A183" s="128"/>
      <c r="B183" s="133"/>
      <c r="C183" s="133"/>
      <c r="D183" s="133"/>
      <c r="E183" s="133"/>
      <c r="F183" s="133"/>
      <c r="G183" s="133"/>
      <c r="H183" s="133"/>
      <c r="I183" s="16"/>
    </row>
    <row r="184" spans="1:9" ht="22.5">
      <c r="A184" s="128"/>
      <c r="B184" s="133"/>
      <c r="C184" s="133"/>
      <c r="D184" s="133"/>
      <c r="E184" s="133"/>
      <c r="F184" s="133"/>
      <c r="G184" s="133"/>
      <c r="H184" s="133"/>
      <c r="I184" s="16"/>
    </row>
    <row r="185" spans="1:9" ht="22.5">
      <c r="A185" s="128"/>
      <c r="B185" s="133"/>
      <c r="C185" s="133"/>
      <c r="D185" s="133"/>
      <c r="E185" s="133"/>
      <c r="F185" s="133"/>
      <c r="G185" s="133"/>
      <c r="H185" s="133"/>
      <c r="I185" s="16"/>
    </row>
    <row r="186" spans="1:9" ht="22.5">
      <c r="A186" s="128"/>
      <c r="B186" s="133"/>
      <c r="C186" s="133"/>
      <c r="D186" s="133"/>
      <c r="E186" s="133"/>
      <c r="F186" s="133"/>
      <c r="G186" s="133"/>
      <c r="H186" s="133"/>
      <c r="I186" s="16"/>
    </row>
    <row r="187" spans="1:9" ht="22.5">
      <c r="A187" s="128"/>
      <c r="B187" s="133"/>
      <c r="C187" s="133"/>
      <c r="D187" s="133"/>
      <c r="E187" s="133"/>
      <c r="F187" s="133"/>
      <c r="G187" s="133"/>
      <c r="H187" s="133"/>
      <c r="I187" s="16"/>
    </row>
    <row r="188" spans="1:9" ht="22.5">
      <c r="A188" s="128"/>
      <c r="B188" s="133"/>
      <c r="C188" s="133"/>
      <c r="D188" s="133"/>
      <c r="E188" s="133"/>
      <c r="F188" s="133"/>
      <c r="G188" s="133"/>
      <c r="H188" s="133"/>
      <c r="I188" s="16"/>
    </row>
    <row r="189" spans="1:9" ht="22.5">
      <c r="A189" s="128"/>
      <c r="B189" s="133"/>
      <c r="C189" s="133"/>
      <c r="D189" s="133"/>
      <c r="E189" s="133"/>
      <c r="F189" s="133"/>
      <c r="G189" s="133"/>
      <c r="H189" s="133"/>
      <c r="I189" s="16"/>
    </row>
    <row r="190" spans="1:9" ht="22.5">
      <c r="A190" s="128"/>
      <c r="B190" s="133"/>
      <c r="C190" s="133"/>
      <c r="D190" s="133"/>
      <c r="E190" s="133"/>
      <c r="F190" s="133"/>
      <c r="G190" s="133"/>
      <c r="H190" s="133"/>
      <c r="I190" s="16"/>
    </row>
    <row r="191" spans="1:9" ht="22.5">
      <c r="A191" s="128"/>
      <c r="B191" s="133"/>
      <c r="C191" s="133"/>
      <c r="D191" s="133"/>
      <c r="E191" s="133"/>
      <c r="F191" s="133"/>
      <c r="G191" s="133"/>
      <c r="H191" s="133"/>
      <c r="I191" s="16"/>
    </row>
    <row r="192" spans="1:9" ht="22.5">
      <c r="A192" s="128"/>
      <c r="B192" s="133"/>
      <c r="C192" s="133"/>
      <c r="D192" s="133"/>
      <c r="E192" s="133"/>
      <c r="F192" s="133"/>
      <c r="G192" s="133"/>
      <c r="H192" s="133"/>
      <c r="I192" s="16"/>
    </row>
    <row r="193" spans="1:9" ht="22.5">
      <c r="A193" s="128"/>
      <c r="B193" s="133"/>
      <c r="C193" s="133"/>
      <c r="D193" s="133"/>
      <c r="E193" s="133"/>
      <c r="F193" s="133"/>
      <c r="G193" s="133"/>
      <c r="H193" s="133"/>
      <c r="I193" s="16"/>
    </row>
    <row r="194" spans="1:9" ht="22.5">
      <c r="A194" s="128"/>
      <c r="B194" s="133"/>
      <c r="C194" s="133"/>
      <c r="D194" s="133"/>
      <c r="E194" s="133"/>
      <c r="F194" s="133"/>
      <c r="G194" s="133"/>
      <c r="H194" s="133"/>
      <c r="I194" s="16"/>
    </row>
    <row r="195" spans="1:9" ht="22.5">
      <c r="A195" s="128"/>
      <c r="B195" s="133"/>
      <c r="C195" s="133"/>
      <c r="D195" s="133"/>
      <c r="E195" s="133"/>
      <c r="F195" s="133"/>
      <c r="G195" s="133"/>
      <c r="H195" s="133"/>
      <c r="I195" s="16"/>
    </row>
    <row r="196" spans="1:9" ht="22.5">
      <c r="A196" s="128"/>
      <c r="B196" s="133"/>
      <c r="C196" s="133"/>
      <c r="D196" s="133"/>
      <c r="E196" s="133"/>
      <c r="F196" s="133"/>
      <c r="G196" s="133"/>
      <c r="H196" s="133"/>
      <c r="I196" s="16"/>
    </row>
    <row r="197" spans="1:9" ht="22.5">
      <c r="A197" s="128"/>
      <c r="B197" s="133"/>
      <c r="C197" s="133"/>
      <c r="D197" s="133"/>
      <c r="E197" s="133"/>
      <c r="F197" s="133"/>
      <c r="G197" s="133"/>
      <c r="H197" s="133"/>
      <c r="I197" s="16"/>
    </row>
    <row r="198" spans="1:9" ht="22.5">
      <c r="A198" s="128"/>
      <c r="B198" s="133"/>
      <c r="C198" s="133"/>
      <c r="D198" s="133"/>
      <c r="E198" s="133"/>
      <c r="F198" s="133"/>
      <c r="G198" s="133"/>
      <c r="H198" s="133"/>
    </row>
    <row r="199" spans="1:9" ht="22.5">
      <c r="A199" s="128"/>
      <c r="B199" s="133"/>
      <c r="C199" s="133"/>
      <c r="D199" s="133"/>
      <c r="E199" s="133"/>
      <c r="F199" s="133"/>
      <c r="G199" s="133"/>
      <c r="H199" s="133"/>
      <c r="I199" s="16"/>
    </row>
    <row r="200" spans="1:9" ht="22.5">
      <c r="A200" s="128"/>
      <c r="B200" s="133"/>
      <c r="C200" s="133"/>
      <c r="D200" s="133"/>
      <c r="E200" s="133"/>
      <c r="F200" s="133"/>
      <c r="G200" s="133"/>
      <c r="H200" s="133"/>
    </row>
    <row r="201" spans="1:9" ht="22.5">
      <c r="A201" s="128"/>
      <c r="B201" s="133"/>
      <c r="C201" s="133"/>
      <c r="D201" s="133"/>
      <c r="E201" s="133"/>
      <c r="F201" s="133"/>
      <c r="G201" s="133"/>
      <c r="H201" s="133"/>
    </row>
    <row r="202" spans="1:9" ht="22.5">
      <c r="A202" s="128"/>
      <c r="B202" s="133"/>
      <c r="C202" s="133"/>
      <c r="D202" s="133"/>
      <c r="E202" s="133"/>
      <c r="F202" s="133"/>
      <c r="G202" s="133"/>
      <c r="H202" s="133"/>
    </row>
    <row r="203" spans="1:9" ht="22.5">
      <c r="A203" s="128"/>
      <c r="B203" s="133"/>
      <c r="C203" s="133"/>
      <c r="D203" s="133"/>
      <c r="E203" s="133"/>
      <c r="F203" s="133"/>
      <c r="G203" s="133"/>
      <c r="H203" s="133"/>
    </row>
    <row r="204" spans="1:9" ht="22.5">
      <c r="A204" s="128"/>
      <c r="B204" s="133"/>
      <c r="C204" s="133"/>
      <c r="D204" s="133"/>
      <c r="E204" s="133"/>
      <c r="F204" s="133"/>
      <c r="G204" s="133"/>
      <c r="H204" s="133"/>
    </row>
    <row r="205" spans="1:9" ht="22.5">
      <c r="A205" s="128"/>
      <c r="B205" s="133"/>
      <c r="C205" s="133"/>
      <c r="D205" s="133"/>
      <c r="E205" s="133"/>
      <c r="F205" s="133"/>
      <c r="G205" s="133"/>
      <c r="H205" s="133"/>
      <c r="I205" s="128"/>
    </row>
    <row r="206" spans="1:9" ht="22.5">
      <c r="A206" s="128"/>
      <c r="B206" s="133"/>
      <c r="C206" s="133"/>
      <c r="D206" s="133"/>
      <c r="E206" s="133"/>
      <c r="F206" s="133"/>
      <c r="G206" s="133"/>
      <c r="H206" s="133"/>
      <c r="I206" s="128"/>
    </row>
    <row r="207" spans="1:9" ht="22.5">
      <c r="A207" s="128"/>
      <c r="B207" s="133"/>
      <c r="C207" s="133"/>
      <c r="D207" s="133"/>
      <c r="E207" s="133"/>
      <c r="F207" s="133"/>
      <c r="G207" s="133"/>
      <c r="H207" s="133"/>
      <c r="I207" s="128"/>
    </row>
    <row r="208" spans="1:9" ht="22.5">
      <c r="A208" s="128"/>
      <c r="B208" s="133"/>
      <c r="C208" s="133"/>
      <c r="D208" s="133"/>
      <c r="E208" s="133"/>
      <c r="F208" s="133"/>
      <c r="G208" s="133"/>
      <c r="H208" s="133"/>
      <c r="I208" s="128"/>
    </row>
    <row r="209" spans="1:9" ht="22.5">
      <c r="A209" s="128"/>
      <c r="B209" s="133"/>
      <c r="C209" s="133"/>
      <c r="D209" s="133"/>
      <c r="E209" s="133"/>
      <c r="F209" s="133"/>
      <c r="G209" s="133"/>
      <c r="H209" s="133"/>
      <c r="I209" s="128"/>
    </row>
    <row r="210" spans="1:9" ht="22.5">
      <c r="A210" s="128"/>
      <c r="B210" s="133"/>
      <c r="C210" s="133"/>
      <c r="D210" s="133"/>
      <c r="E210" s="133"/>
      <c r="F210" s="133"/>
      <c r="G210" s="133"/>
      <c r="H210" s="133"/>
      <c r="I210" s="128"/>
    </row>
    <row r="211" spans="1:9" ht="22.5">
      <c r="A211" s="128"/>
      <c r="B211" s="133"/>
      <c r="C211" s="133"/>
      <c r="D211" s="133"/>
      <c r="E211" s="133"/>
      <c r="F211" s="133"/>
      <c r="G211" s="133"/>
      <c r="H211" s="133"/>
      <c r="I211" s="128"/>
    </row>
    <row r="212" spans="1:9" ht="22.5">
      <c r="A212" s="128"/>
      <c r="B212" s="133"/>
      <c r="C212" s="133"/>
      <c r="D212" s="133"/>
      <c r="E212" s="133"/>
      <c r="F212" s="133"/>
      <c r="G212" s="133"/>
      <c r="H212" s="133"/>
      <c r="I212" s="128"/>
    </row>
    <row r="213" spans="1:9" ht="22.5">
      <c r="A213" s="128"/>
      <c r="B213" s="133"/>
      <c r="C213" s="133"/>
      <c r="D213" s="133"/>
      <c r="E213" s="133"/>
      <c r="F213" s="133"/>
      <c r="G213" s="133"/>
      <c r="H213" s="133"/>
      <c r="I213" s="128"/>
    </row>
    <row r="214" spans="1:9" ht="22.5">
      <c r="A214" s="128"/>
      <c r="B214" s="133"/>
      <c r="C214" s="133"/>
      <c r="D214" s="133"/>
      <c r="E214" s="133"/>
      <c r="F214" s="133"/>
      <c r="G214" s="133"/>
      <c r="H214" s="133"/>
      <c r="I214" s="128"/>
    </row>
    <row r="215" spans="1:9" ht="22.5">
      <c r="A215" s="128"/>
      <c r="B215" s="133"/>
      <c r="C215" s="133"/>
      <c r="D215" s="133"/>
      <c r="E215" s="133"/>
      <c r="F215" s="133"/>
      <c r="G215" s="133"/>
      <c r="H215" s="133"/>
      <c r="I215" s="128"/>
    </row>
    <row r="216" spans="1:9" ht="22.5">
      <c r="A216" s="128"/>
      <c r="B216" s="133"/>
      <c r="C216" s="133"/>
      <c r="D216" s="133"/>
      <c r="E216" s="133"/>
      <c r="F216" s="133"/>
      <c r="G216" s="133"/>
      <c r="H216" s="133"/>
      <c r="I216" s="128"/>
    </row>
    <row r="217" spans="1:9" ht="22.5">
      <c r="A217" s="128"/>
      <c r="B217" s="133"/>
      <c r="C217" s="133"/>
      <c r="D217" s="133"/>
      <c r="E217" s="133"/>
      <c r="F217" s="133"/>
      <c r="G217" s="133"/>
      <c r="H217" s="133"/>
      <c r="I217" s="128"/>
    </row>
    <row r="218" spans="1:9" ht="22.5">
      <c r="A218" s="128"/>
      <c r="B218" s="133"/>
      <c r="C218" s="133"/>
      <c r="D218" s="133"/>
      <c r="E218" s="133"/>
      <c r="F218" s="133"/>
      <c r="G218" s="133"/>
      <c r="H218" s="133"/>
      <c r="I218" s="128"/>
    </row>
    <row r="219" spans="1:9" ht="22.5">
      <c r="A219" s="128"/>
      <c r="B219" s="133"/>
      <c r="C219" s="133"/>
      <c r="D219" s="133"/>
      <c r="E219" s="133"/>
      <c r="F219" s="133"/>
      <c r="G219" s="133"/>
      <c r="H219" s="133"/>
      <c r="I219" s="128"/>
    </row>
    <row r="220" spans="1:9" ht="22.5">
      <c r="A220" s="128"/>
      <c r="B220" s="133"/>
      <c r="C220" s="133"/>
      <c r="D220" s="133"/>
      <c r="E220" s="133"/>
      <c r="F220" s="133"/>
      <c r="G220" s="133"/>
      <c r="H220" s="133"/>
      <c r="I220" s="128"/>
    </row>
    <row r="221" spans="1:9" ht="22.5">
      <c r="A221" s="128"/>
      <c r="B221" s="133"/>
      <c r="C221" s="133"/>
      <c r="D221" s="133"/>
      <c r="E221" s="133"/>
      <c r="F221" s="133"/>
      <c r="G221" s="133"/>
      <c r="H221" s="133"/>
      <c r="I221" s="128"/>
    </row>
    <row r="222" spans="1:9" ht="22.5">
      <c r="A222" s="128"/>
      <c r="B222" s="133"/>
      <c r="C222" s="133"/>
      <c r="D222" s="133"/>
      <c r="E222" s="133"/>
      <c r="F222" s="133"/>
      <c r="G222" s="133"/>
      <c r="H222" s="133"/>
      <c r="I222" s="128"/>
    </row>
    <row r="223" spans="1:9" ht="22.5">
      <c r="A223" s="128"/>
      <c r="B223" s="133"/>
      <c r="C223" s="133"/>
      <c r="D223" s="133"/>
      <c r="E223" s="133"/>
      <c r="F223" s="133"/>
      <c r="G223" s="133"/>
      <c r="H223" s="133"/>
      <c r="I223" s="128"/>
    </row>
    <row r="224" spans="1:9" ht="22.5">
      <c r="A224" s="128"/>
      <c r="B224" s="133"/>
      <c r="C224" s="133"/>
      <c r="D224" s="133"/>
      <c r="E224" s="133"/>
      <c r="F224" s="133"/>
      <c r="G224" s="133"/>
      <c r="H224" s="133"/>
      <c r="I224" s="128"/>
    </row>
    <row r="225" spans="1:9" ht="22.5">
      <c r="A225" s="128"/>
      <c r="B225" s="133"/>
      <c r="C225" s="133"/>
      <c r="D225" s="133"/>
      <c r="E225" s="133"/>
      <c r="F225" s="133"/>
      <c r="G225" s="133"/>
      <c r="H225" s="133"/>
      <c r="I225" s="128"/>
    </row>
    <row r="226" spans="1:9" ht="22.5">
      <c r="A226" s="128"/>
      <c r="B226" s="133"/>
      <c r="C226" s="133"/>
      <c r="D226" s="133"/>
      <c r="E226" s="133"/>
      <c r="F226" s="133"/>
      <c r="G226" s="133"/>
      <c r="H226" s="133"/>
      <c r="I226" s="128"/>
    </row>
    <row r="227" spans="1:9" ht="22.5">
      <c r="A227" s="128"/>
      <c r="B227" s="133"/>
      <c r="C227" s="133"/>
      <c r="D227" s="133"/>
      <c r="E227" s="133"/>
      <c r="F227" s="133"/>
      <c r="G227" s="133"/>
      <c r="H227" s="133"/>
      <c r="I227" s="128"/>
    </row>
    <row r="228" spans="1:9" ht="22.5">
      <c r="A228" s="128"/>
      <c r="B228" s="133"/>
      <c r="C228" s="133"/>
      <c r="D228" s="133"/>
      <c r="E228" s="133"/>
      <c r="F228" s="133"/>
      <c r="G228" s="133"/>
      <c r="H228" s="133"/>
      <c r="I228" s="128"/>
    </row>
    <row r="229" spans="1:9" ht="22.5">
      <c r="A229" s="128"/>
      <c r="B229" s="133"/>
      <c r="C229" s="133"/>
      <c r="D229" s="133"/>
      <c r="E229" s="133"/>
      <c r="F229" s="133"/>
      <c r="G229" s="133"/>
      <c r="H229" s="133"/>
      <c r="I229" s="128"/>
    </row>
    <row r="230" spans="1:9" ht="22.5">
      <c r="A230" s="128"/>
      <c r="B230" s="133"/>
      <c r="C230" s="133"/>
      <c r="D230" s="133"/>
      <c r="E230" s="133"/>
      <c r="F230" s="133"/>
      <c r="G230" s="133"/>
      <c r="H230" s="133"/>
      <c r="I230" s="128"/>
    </row>
    <row r="231" spans="1:9" ht="22.5">
      <c r="A231" s="128"/>
      <c r="B231" s="133"/>
      <c r="C231" s="133"/>
      <c r="D231" s="133"/>
      <c r="E231" s="133"/>
      <c r="F231" s="133"/>
      <c r="G231" s="133"/>
      <c r="H231" s="133"/>
      <c r="I231" s="128"/>
    </row>
    <row r="232" spans="1:9" ht="22.5">
      <c r="A232" s="128"/>
      <c r="B232" s="133"/>
      <c r="C232" s="133"/>
      <c r="D232" s="133"/>
      <c r="E232" s="133"/>
      <c r="F232" s="133"/>
      <c r="G232" s="133"/>
      <c r="H232" s="133"/>
      <c r="I232" s="128"/>
    </row>
    <row r="233" spans="1:9" ht="22.5">
      <c r="A233" s="128"/>
      <c r="B233" s="133"/>
      <c r="C233" s="133"/>
      <c r="D233" s="133"/>
      <c r="E233" s="133"/>
      <c r="F233" s="133"/>
      <c r="G233" s="133"/>
      <c r="H233" s="133"/>
      <c r="I233" s="128"/>
    </row>
    <row r="234" spans="1:9" ht="22.5">
      <c r="A234" s="128"/>
      <c r="B234" s="133"/>
      <c r="C234" s="133"/>
      <c r="D234" s="133"/>
      <c r="E234" s="133"/>
      <c r="F234" s="133"/>
      <c r="G234" s="133"/>
      <c r="H234" s="133"/>
      <c r="I234" s="128"/>
    </row>
    <row r="235" spans="1:9" ht="22.5">
      <c r="A235" s="128"/>
      <c r="B235" s="133"/>
      <c r="C235" s="133"/>
      <c r="D235" s="133"/>
      <c r="E235" s="133"/>
      <c r="F235" s="133"/>
      <c r="G235" s="133"/>
      <c r="H235" s="133"/>
      <c r="I235" s="128"/>
    </row>
    <row r="236" spans="1:9" ht="22.5">
      <c r="A236" s="128"/>
      <c r="B236" s="133"/>
      <c r="C236" s="133"/>
      <c r="D236" s="133"/>
      <c r="E236" s="133"/>
      <c r="F236" s="133"/>
      <c r="G236" s="133"/>
      <c r="H236" s="133"/>
      <c r="I236" s="128"/>
    </row>
    <row r="237" spans="1:9" ht="22.5">
      <c r="A237" s="128"/>
      <c r="B237" s="133"/>
      <c r="C237" s="133"/>
      <c r="D237" s="133"/>
      <c r="E237" s="133"/>
      <c r="F237" s="133"/>
      <c r="G237" s="133"/>
      <c r="H237" s="133"/>
      <c r="I237" s="128"/>
    </row>
    <row r="238" spans="1:9" ht="22.5">
      <c r="A238" s="128"/>
      <c r="B238" s="133"/>
      <c r="C238" s="133"/>
      <c r="D238" s="133"/>
      <c r="E238" s="133"/>
      <c r="F238" s="133"/>
      <c r="G238" s="133"/>
      <c r="H238" s="133"/>
      <c r="I238" s="128"/>
    </row>
    <row r="239" spans="1:9" ht="22.5">
      <c r="A239" s="128"/>
      <c r="B239" s="133"/>
      <c r="C239" s="133"/>
      <c r="D239" s="133"/>
      <c r="E239" s="133"/>
      <c r="F239" s="133"/>
      <c r="G239" s="133"/>
      <c r="H239" s="133"/>
      <c r="I239" s="128"/>
    </row>
    <row r="240" spans="1:9" ht="22.5">
      <c r="A240" s="128"/>
      <c r="B240" s="133"/>
      <c r="C240" s="133"/>
      <c r="D240" s="133"/>
      <c r="E240" s="133"/>
      <c r="F240" s="133"/>
      <c r="G240" s="133"/>
      <c r="H240" s="133"/>
      <c r="I240" s="128"/>
    </row>
    <row r="241" spans="1:9" ht="22.5">
      <c r="A241" s="128"/>
      <c r="B241" s="133"/>
      <c r="C241" s="133"/>
      <c r="D241" s="133"/>
      <c r="E241" s="133"/>
      <c r="F241" s="133"/>
      <c r="G241" s="133"/>
      <c r="H241" s="133"/>
      <c r="I241" s="128"/>
    </row>
    <row r="242" spans="1:9" ht="22.5">
      <c r="A242" s="128"/>
      <c r="B242" s="133"/>
      <c r="C242" s="133"/>
      <c r="D242" s="133"/>
      <c r="E242" s="133"/>
      <c r="F242" s="133"/>
      <c r="G242" s="133"/>
      <c r="H242" s="133"/>
      <c r="I242" s="128"/>
    </row>
    <row r="243" spans="1:9" ht="22.5">
      <c r="A243" s="128"/>
      <c r="B243" s="133"/>
      <c r="C243" s="133"/>
      <c r="D243" s="133"/>
      <c r="E243" s="133"/>
      <c r="F243" s="133"/>
      <c r="G243" s="133"/>
      <c r="H243" s="133"/>
      <c r="I243" s="128"/>
    </row>
    <row r="244" spans="1:9" ht="22.5">
      <c r="A244" s="128"/>
      <c r="B244" s="133"/>
      <c r="C244" s="133"/>
      <c r="D244" s="133"/>
      <c r="E244" s="133"/>
      <c r="F244" s="133"/>
      <c r="G244" s="133"/>
      <c r="H244" s="133"/>
      <c r="I244" s="128"/>
    </row>
    <row r="245" spans="1:9" ht="22.5">
      <c r="A245" s="128"/>
      <c r="B245" s="133"/>
      <c r="C245" s="133"/>
      <c r="D245" s="133"/>
      <c r="E245" s="133"/>
      <c r="F245" s="133"/>
      <c r="G245" s="133"/>
      <c r="H245" s="133"/>
      <c r="I245" s="128"/>
    </row>
    <row r="246" spans="1:9" ht="22.5">
      <c r="A246" s="128"/>
      <c r="B246" s="133"/>
      <c r="C246" s="133"/>
      <c r="D246" s="133"/>
      <c r="E246" s="133"/>
      <c r="F246" s="133"/>
      <c r="G246" s="133"/>
      <c r="H246" s="133"/>
      <c r="I246" s="128"/>
    </row>
    <row r="247" spans="1:9" ht="22.5">
      <c r="A247" s="128"/>
      <c r="B247" s="133"/>
      <c r="C247" s="133"/>
      <c r="D247" s="133"/>
      <c r="E247" s="133"/>
      <c r="F247" s="133"/>
      <c r="G247" s="133"/>
      <c r="H247" s="133"/>
      <c r="I247" s="128"/>
    </row>
    <row r="248" spans="1:9" ht="22.5">
      <c r="A248" s="128"/>
      <c r="B248" s="133"/>
      <c r="C248" s="133"/>
      <c r="D248" s="133"/>
      <c r="E248" s="133"/>
      <c r="F248" s="133"/>
      <c r="G248" s="133"/>
      <c r="H248" s="133"/>
      <c r="I248" s="128"/>
    </row>
    <row r="249" spans="1:9" ht="22.5">
      <c r="A249" s="128"/>
      <c r="B249" s="133"/>
      <c r="C249" s="133"/>
      <c r="D249" s="133"/>
      <c r="E249" s="133"/>
      <c r="F249" s="133"/>
      <c r="G249" s="133"/>
      <c r="H249" s="133"/>
      <c r="I249" s="128"/>
    </row>
    <row r="250" spans="1:9" ht="22.5">
      <c r="A250" s="128"/>
      <c r="B250" s="133"/>
      <c r="C250" s="133"/>
      <c r="D250" s="133"/>
      <c r="E250" s="133"/>
      <c r="F250" s="133"/>
      <c r="G250" s="133"/>
      <c r="H250" s="133"/>
      <c r="I250" s="128"/>
    </row>
    <row r="251" spans="1:9" ht="22.5">
      <c r="A251" s="128"/>
      <c r="B251" s="133"/>
      <c r="C251" s="133"/>
      <c r="D251" s="133"/>
      <c r="E251" s="133"/>
      <c r="F251" s="133"/>
      <c r="G251" s="133"/>
      <c r="H251" s="133"/>
      <c r="I251" s="128"/>
    </row>
    <row r="252" spans="1:9" ht="22.5">
      <c r="A252" s="128"/>
      <c r="H252" s="133"/>
      <c r="I252" s="128"/>
    </row>
    <row r="253" spans="1:9" ht="22.5">
      <c r="I253" s="128"/>
    </row>
    <row r="254" spans="1:9" ht="22.5">
      <c r="I254" s="128"/>
    </row>
    <row r="255" spans="1:9" ht="22.5">
      <c r="I255" s="128"/>
    </row>
    <row r="256" spans="1:9" ht="22.5">
      <c r="I256" s="128"/>
    </row>
    <row r="257" spans="2:9" ht="22.5">
      <c r="I257" s="128"/>
    </row>
    <row r="258" spans="2:9" ht="22.5">
      <c r="I258" s="128"/>
    </row>
    <row r="259" spans="2:9" ht="22.5">
      <c r="I259" s="128"/>
    </row>
    <row r="260" spans="2:9" ht="22.5">
      <c r="I260" s="128"/>
    </row>
    <row r="261" spans="2:9" ht="22.5">
      <c r="I261" s="128"/>
    </row>
    <row r="262" spans="2:9" ht="22.5">
      <c r="I262" s="128"/>
    </row>
    <row r="263" spans="2:9" ht="22.5">
      <c r="I263" s="128"/>
    </row>
    <row r="264" spans="2:9" ht="22.5">
      <c r="B264" s="127"/>
      <c r="C264" s="127"/>
      <c r="D264" s="127"/>
      <c r="E264" s="127"/>
      <c r="F264" s="127"/>
      <c r="G264" s="127"/>
      <c r="H264" s="127"/>
      <c r="I264" s="128"/>
    </row>
    <row r="265" spans="2:9" ht="22.5">
      <c r="B265" s="127"/>
      <c r="C265" s="127"/>
      <c r="D265" s="127"/>
      <c r="E265" s="127"/>
      <c r="F265" s="127"/>
      <c r="G265" s="127"/>
      <c r="H265" s="127"/>
      <c r="I265" s="128"/>
    </row>
    <row r="266" spans="2:9" ht="22.5">
      <c r="B266" s="127"/>
      <c r="C266" s="127"/>
      <c r="D266" s="127"/>
      <c r="E266" s="127"/>
      <c r="F266" s="127"/>
      <c r="G266" s="127"/>
      <c r="H266" s="127"/>
      <c r="I266" s="128"/>
    </row>
    <row r="267" spans="2:9" ht="22.5">
      <c r="B267" s="127"/>
      <c r="C267" s="127"/>
      <c r="D267" s="127"/>
      <c r="E267" s="127"/>
      <c r="F267" s="127"/>
      <c r="G267" s="127"/>
      <c r="H267" s="127"/>
      <c r="I267" s="128"/>
    </row>
    <row r="268" spans="2:9" ht="22.5">
      <c r="B268" s="127"/>
      <c r="C268" s="127"/>
      <c r="D268" s="127"/>
      <c r="E268" s="127"/>
      <c r="F268" s="127"/>
      <c r="G268" s="127"/>
      <c r="H268" s="127"/>
      <c r="I268" s="128"/>
    </row>
    <row r="269" spans="2:9" ht="22.5">
      <c r="B269" s="127"/>
      <c r="C269" s="127"/>
      <c r="D269" s="127"/>
      <c r="E269" s="127"/>
      <c r="F269" s="127"/>
      <c r="G269" s="127"/>
      <c r="H269" s="127"/>
      <c r="I269" s="128"/>
    </row>
    <row r="270" spans="2:9" ht="22.5">
      <c r="I270" s="128"/>
    </row>
    <row r="271" spans="2:9" ht="22.5">
      <c r="I271" s="128"/>
    </row>
    <row r="272" spans="2:9" ht="22.5">
      <c r="I272" s="128"/>
    </row>
    <row r="273" spans="9:9" ht="22.5">
      <c r="I273" s="128"/>
    </row>
    <row r="274" spans="9:9" ht="22.5">
      <c r="I274" s="128"/>
    </row>
    <row r="275" spans="9:9" ht="22.5">
      <c r="I275" s="128"/>
    </row>
    <row r="276" spans="9:9" ht="22.5">
      <c r="I276" s="128"/>
    </row>
    <row r="277" spans="9:9" ht="22.5">
      <c r="I277" s="128"/>
    </row>
    <row r="278" spans="9:9" ht="22.5">
      <c r="I278" s="128"/>
    </row>
    <row r="279" spans="9:9" ht="22.5">
      <c r="I279" s="128"/>
    </row>
    <row r="280" spans="9:9" ht="22.5">
      <c r="I280" s="128"/>
    </row>
    <row r="281" spans="9:9" ht="22.5">
      <c r="I281" s="128"/>
    </row>
    <row r="282" spans="9:9" ht="22.5">
      <c r="I282" s="128"/>
    </row>
    <row r="283" spans="9:9" ht="22.5">
      <c r="I283" s="128"/>
    </row>
    <row r="284" spans="9:9" ht="22.5">
      <c r="I284" s="128"/>
    </row>
    <row r="285" spans="9:9" ht="22.5">
      <c r="I285" s="128"/>
    </row>
    <row r="286" spans="9:9" ht="22.5">
      <c r="I286" s="128"/>
    </row>
    <row r="287" spans="9:9" ht="22.5">
      <c r="I287" s="128"/>
    </row>
    <row r="288" spans="9:9" ht="22.5">
      <c r="I288" s="128"/>
    </row>
    <row r="289" spans="9:9" ht="22.5">
      <c r="I289" s="128"/>
    </row>
    <row r="290" spans="9:9" ht="22.5">
      <c r="I290" s="128"/>
    </row>
    <row r="291" spans="9:9" ht="22.5">
      <c r="I291" s="128"/>
    </row>
    <row r="292" spans="9:9" ht="22.5">
      <c r="I292" s="128"/>
    </row>
    <row r="293" spans="9:9" ht="22.5">
      <c r="I293" s="128"/>
    </row>
    <row r="294" spans="9:9" ht="22.5">
      <c r="I294" s="128"/>
    </row>
    <row r="295" spans="9:9" ht="22.5">
      <c r="I295" s="128"/>
    </row>
    <row r="296" spans="9:9" ht="22.5">
      <c r="I296" s="128"/>
    </row>
    <row r="297" spans="9:9" ht="22.5">
      <c r="I297" s="128"/>
    </row>
    <row r="298" spans="9:9" ht="22.5">
      <c r="I298" s="128"/>
    </row>
    <row r="299" spans="9:9" ht="22.5">
      <c r="I299" s="128"/>
    </row>
    <row r="300" spans="9:9" ht="22.5">
      <c r="I300" s="128"/>
    </row>
    <row r="301" spans="9:9" ht="22.5">
      <c r="I301" s="128"/>
    </row>
    <row r="302" spans="9:9" ht="22.5">
      <c r="I302" s="128"/>
    </row>
    <row r="303" spans="9:9" ht="22.5">
      <c r="I303" s="128"/>
    </row>
  </sheetData>
  <mergeCells count="7">
    <mergeCell ref="F3:H3"/>
    <mergeCell ref="A63:H63"/>
    <mergeCell ref="F68:H68"/>
    <mergeCell ref="F67:H67"/>
    <mergeCell ref="F66:H66"/>
    <mergeCell ref="F5:H5"/>
    <mergeCell ref="G4:H4"/>
  </mergeCells>
  <phoneticPr fontId="5" type="noConversion"/>
  <pageMargins left="0.78740157480314965" right="0.78740157480314965" top="1.1811023622047245" bottom="1.1811023622047245" header="0.51181102362204722" footer="0.51181102362204722"/>
  <pageSetup paperSize="9" scale="75" orientation="portrait" r:id="rId1"/>
  <headerFooter alignWithMargins="0"/>
  <ignoredErrors>
    <ignoredError sqref="B12:G12 B31:C31 B80:C80 E31:G31 E80:G80" formulaRange="1"/>
  </ignoredErrors>
</worksheet>
</file>

<file path=xl/worksheets/sheet14.xml><?xml version="1.0" encoding="utf-8"?>
<worksheet xmlns="http://schemas.openxmlformats.org/spreadsheetml/2006/main" xmlns:r="http://schemas.openxmlformats.org/officeDocument/2006/relationships">
  <sheetPr codeName="ورقة5"/>
  <dimension ref="A1:O208"/>
  <sheetViews>
    <sheetView showGridLines="0" workbookViewId="0">
      <selection sqref="A1:H61"/>
    </sheetView>
  </sheetViews>
  <sheetFormatPr baseColWidth="10" defaultColWidth="12.5703125" defaultRowHeight="12.75"/>
  <cols>
    <col min="1" max="1" width="16.7109375" style="127" customWidth="1"/>
    <col min="2" max="7" width="11.7109375" style="125" customWidth="1"/>
    <col min="8" max="8" width="20.7109375" style="125" customWidth="1"/>
    <col min="9" max="9" width="4.7109375" style="127" customWidth="1"/>
    <col min="10" max="15" width="11.140625" style="127" customWidth="1"/>
    <col min="16" max="16384" width="12.5703125" style="127"/>
  </cols>
  <sheetData>
    <row r="1" spans="1:15" ht="24.75" customHeight="1">
      <c r="A1" s="124" t="s">
        <v>73</v>
      </c>
      <c r="H1" s="126" t="s">
        <v>145</v>
      </c>
    </row>
    <row r="2" spans="1:15" ht="18.95" customHeight="1">
      <c r="A2" s="129" t="s">
        <v>74</v>
      </c>
    </row>
    <row r="3" spans="1:15" ht="18.95" customHeight="1">
      <c r="A3" s="178" t="s">
        <v>457</v>
      </c>
      <c r="E3" s="132"/>
      <c r="F3" s="474" t="s">
        <v>458</v>
      </c>
      <c r="G3" s="474"/>
      <c r="H3" s="474"/>
    </row>
    <row r="4" spans="1:15" ht="18.95" customHeight="1">
      <c r="A4" s="131" t="s">
        <v>345</v>
      </c>
      <c r="G4" s="483" t="s">
        <v>261</v>
      </c>
      <c r="H4" s="483"/>
    </row>
    <row r="5" spans="1:15" ht="18.95" customHeight="1">
      <c r="A5" s="131" t="s">
        <v>348</v>
      </c>
      <c r="F5" s="483" t="s">
        <v>360</v>
      </c>
      <c r="G5" s="483"/>
      <c r="H5" s="483"/>
    </row>
    <row r="6" spans="1:15" ht="18.95" customHeight="1">
      <c r="A6" s="131"/>
      <c r="H6" s="429"/>
    </row>
    <row r="7" spans="1:15" ht="13.5" customHeight="1">
      <c r="A7" s="135" t="s">
        <v>767</v>
      </c>
      <c r="B7" s="174" t="s">
        <v>282</v>
      </c>
      <c r="C7" s="174" t="s">
        <v>147</v>
      </c>
      <c r="D7" s="174" t="s">
        <v>697</v>
      </c>
      <c r="E7" s="174" t="s">
        <v>258</v>
      </c>
      <c r="F7" s="174" t="s">
        <v>257</v>
      </c>
      <c r="G7" s="175" t="s">
        <v>0</v>
      </c>
      <c r="H7" s="138" t="s">
        <v>766</v>
      </c>
    </row>
    <row r="8" spans="1:15" s="16" customFormat="1" ht="13.5" customHeight="1">
      <c r="B8" s="174" t="s">
        <v>149</v>
      </c>
      <c r="C8" s="175" t="s">
        <v>148</v>
      </c>
      <c r="D8" s="174" t="s">
        <v>698</v>
      </c>
      <c r="G8" s="139" t="s">
        <v>146</v>
      </c>
      <c r="J8" s="127"/>
      <c r="K8" s="127"/>
      <c r="L8" s="127"/>
      <c r="M8" s="127"/>
      <c r="N8" s="127"/>
      <c r="O8" s="127"/>
    </row>
    <row r="9" spans="1:15" ht="13.5" customHeight="1">
      <c r="A9" s="142"/>
      <c r="B9" s="145" t="s">
        <v>254</v>
      </c>
      <c r="C9" s="151" t="s">
        <v>141</v>
      </c>
      <c r="D9" s="145" t="s">
        <v>696</v>
      </c>
      <c r="E9" s="145" t="s">
        <v>141</v>
      </c>
      <c r="F9" s="145" t="s">
        <v>140</v>
      </c>
      <c r="G9" s="176" t="s">
        <v>75</v>
      </c>
      <c r="H9" s="145"/>
    </row>
    <row r="10" spans="1:15" ht="13.5" customHeight="1">
      <c r="B10" s="145" t="s">
        <v>143</v>
      </c>
      <c r="C10" s="145" t="s">
        <v>144</v>
      </c>
      <c r="D10" s="145" t="s">
        <v>695</v>
      </c>
      <c r="E10" s="145" t="s">
        <v>485</v>
      </c>
      <c r="F10" s="145" t="s">
        <v>142</v>
      </c>
      <c r="G10" s="145" t="s">
        <v>76</v>
      </c>
      <c r="H10" s="176"/>
      <c r="J10" s="16"/>
      <c r="K10" s="16"/>
      <c r="L10" s="16"/>
      <c r="M10" s="16"/>
      <c r="N10" s="16"/>
      <c r="O10" s="16"/>
    </row>
    <row r="11" spans="1:15" ht="12" customHeight="1"/>
    <row r="12" spans="1:15" s="150" customFormat="1" ht="14.45" customHeight="1">
      <c r="A12" s="147" t="s">
        <v>55</v>
      </c>
      <c r="B12" s="380">
        <f t="shared" ref="B12:G12" si="0">SUM(B13:B19)</f>
        <v>3908</v>
      </c>
      <c r="C12" s="380">
        <f t="shared" si="0"/>
        <v>297</v>
      </c>
      <c r="D12" s="380">
        <f t="shared" si="0"/>
        <v>5402</v>
      </c>
      <c r="E12" s="380">
        <f t="shared" si="0"/>
        <v>3427</v>
      </c>
      <c r="F12" s="380">
        <f t="shared" si="0"/>
        <v>3662</v>
      </c>
      <c r="G12" s="380">
        <f t="shared" si="0"/>
        <v>26762</v>
      </c>
      <c r="H12" s="149" t="s">
        <v>418</v>
      </c>
      <c r="J12" s="127"/>
      <c r="K12" s="127"/>
      <c r="L12" s="127"/>
      <c r="M12" s="127"/>
      <c r="N12" s="127"/>
      <c r="O12" s="127"/>
    </row>
    <row r="13" spans="1:15" s="16" customFormat="1" ht="14.45" customHeight="1">
      <c r="A13" s="153" t="s">
        <v>2</v>
      </c>
      <c r="B13" s="127">
        <v>1302</v>
      </c>
      <c r="C13" s="127">
        <v>75</v>
      </c>
      <c r="D13" s="127">
        <v>1492</v>
      </c>
      <c r="E13" s="127">
        <v>624</v>
      </c>
      <c r="F13" s="127">
        <v>1985</v>
      </c>
      <c r="G13" s="127">
        <v>10067</v>
      </c>
      <c r="H13" s="154" t="s">
        <v>78</v>
      </c>
      <c r="J13" s="127"/>
      <c r="K13" s="127"/>
      <c r="L13" s="127"/>
      <c r="M13" s="127"/>
      <c r="N13" s="127"/>
      <c r="O13" s="127"/>
    </row>
    <row r="14" spans="1:15" s="150" customFormat="1" ht="14.45" customHeight="1">
      <c r="A14" s="156" t="s">
        <v>1</v>
      </c>
      <c r="B14" s="16">
        <v>1877</v>
      </c>
      <c r="C14" s="16">
        <v>112</v>
      </c>
      <c r="D14" s="16">
        <v>1226</v>
      </c>
      <c r="E14" s="16">
        <v>1605</v>
      </c>
      <c r="F14" s="16">
        <v>1097</v>
      </c>
      <c r="G14" s="16">
        <v>8380</v>
      </c>
      <c r="H14" s="157" t="s">
        <v>79</v>
      </c>
      <c r="J14" s="16"/>
      <c r="K14" s="16"/>
      <c r="L14" s="16"/>
      <c r="M14" s="16"/>
      <c r="N14" s="16"/>
      <c r="O14" s="16"/>
    </row>
    <row r="15" spans="1:15" s="16" customFormat="1" ht="14.45" customHeight="1">
      <c r="A15" s="156" t="s">
        <v>3</v>
      </c>
      <c r="B15" s="16">
        <v>284</v>
      </c>
      <c r="C15" s="16">
        <v>42</v>
      </c>
      <c r="D15" s="16">
        <v>1362</v>
      </c>
      <c r="E15" s="16">
        <v>359</v>
      </c>
      <c r="F15" s="16">
        <v>439</v>
      </c>
      <c r="G15" s="434">
        <v>3433</v>
      </c>
      <c r="H15" s="158" t="s">
        <v>80</v>
      </c>
      <c r="O15" s="434"/>
    </row>
    <row r="16" spans="1:15" s="150" customFormat="1" ht="14.45" customHeight="1">
      <c r="A16" s="153" t="s">
        <v>4</v>
      </c>
      <c r="B16" s="16">
        <v>63</v>
      </c>
      <c r="C16" s="16">
        <v>38</v>
      </c>
      <c r="D16" s="16">
        <v>520</v>
      </c>
      <c r="E16" s="16">
        <v>154</v>
      </c>
      <c r="F16" s="16">
        <v>51</v>
      </c>
      <c r="G16" s="434">
        <v>2043</v>
      </c>
      <c r="H16" s="154" t="s">
        <v>81</v>
      </c>
      <c r="J16" s="16"/>
      <c r="K16" s="16"/>
      <c r="L16" s="16"/>
      <c r="M16" s="16"/>
      <c r="N16" s="16"/>
      <c r="O16" s="434"/>
    </row>
    <row r="17" spans="1:15" s="16" customFormat="1" ht="14.45" customHeight="1">
      <c r="A17" s="156" t="s">
        <v>5</v>
      </c>
      <c r="B17" s="16">
        <v>8</v>
      </c>
      <c r="C17" s="16">
        <v>6</v>
      </c>
      <c r="D17" s="16">
        <v>82</v>
      </c>
      <c r="E17" s="16">
        <v>60</v>
      </c>
      <c r="F17" s="16">
        <v>1</v>
      </c>
      <c r="G17" s="434">
        <v>225</v>
      </c>
      <c r="H17" s="158" t="s">
        <v>82</v>
      </c>
      <c r="I17" s="141"/>
      <c r="O17" s="434"/>
    </row>
    <row r="18" spans="1:15" s="16" customFormat="1" ht="14.45" customHeight="1">
      <c r="A18" s="156" t="s">
        <v>6</v>
      </c>
      <c r="B18" s="16">
        <v>260</v>
      </c>
      <c r="C18" s="16">
        <v>3</v>
      </c>
      <c r="D18" s="16">
        <v>125</v>
      </c>
      <c r="E18" s="16">
        <v>17</v>
      </c>
      <c r="F18" s="16">
        <v>28</v>
      </c>
      <c r="G18" s="434">
        <v>570</v>
      </c>
      <c r="H18" s="158" t="s">
        <v>463</v>
      </c>
      <c r="I18" s="141"/>
      <c r="O18" s="434"/>
    </row>
    <row r="19" spans="1:15" s="16" customFormat="1" ht="14.45" customHeight="1">
      <c r="A19" s="156" t="s">
        <v>7</v>
      </c>
      <c r="B19" s="16">
        <v>114</v>
      </c>
      <c r="C19" s="16">
        <v>21</v>
      </c>
      <c r="D19" s="16">
        <v>595</v>
      </c>
      <c r="E19" s="16">
        <v>608</v>
      </c>
      <c r="F19" s="16">
        <v>61</v>
      </c>
      <c r="G19" s="434">
        <v>2044</v>
      </c>
      <c r="H19" s="158" t="s">
        <v>83</v>
      </c>
      <c r="I19" s="141"/>
      <c r="O19" s="434"/>
    </row>
    <row r="20" spans="1:15" s="16" customFormat="1" ht="14.45" customHeight="1">
      <c r="A20" s="147" t="s">
        <v>486</v>
      </c>
      <c r="B20" s="382">
        <f t="shared" ref="B20:G20" si="1">B21</f>
        <v>84</v>
      </c>
      <c r="C20" s="382">
        <f t="shared" si="1"/>
        <v>93</v>
      </c>
      <c r="D20" s="382">
        <f t="shared" si="1"/>
        <v>964</v>
      </c>
      <c r="E20" s="382">
        <f t="shared" si="1"/>
        <v>489</v>
      </c>
      <c r="F20" s="382">
        <f t="shared" si="1"/>
        <v>286</v>
      </c>
      <c r="G20" s="382">
        <f t="shared" si="1"/>
        <v>3186</v>
      </c>
      <c r="H20" s="159" t="s">
        <v>419</v>
      </c>
      <c r="I20" s="141"/>
      <c r="O20" s="434"/>
    </row>
    <row r="21" spans="1:15" s="150" customFormat="1" ht="14.45" customHeight="1">
      <c r="A21" s="156" t="s">
        <v>476</v>
      </c>
      <c r="B21" s="16">
        <v>84</v>
      </c>
      <c r="C21" s="16">
        <v>93</v>
      </c>
      <c r="D21" s="16">
        <v>964</v>
      </c>
      <c r="E21" s="16">
        <v>489</v>
      </c>
      <c r="F21" s="16">
        <v>286</v>
      </c>
      <c r="G21" s="434">
        <v>3186</v>
      </c>
      <c r="H21" s="158" t="s">
        <v>84</v>
      </c>
      <c r="I21" s="172"/>
      <c r="J21" s="16"/>
      <c r="K21" s="16"/>
      <c r="L21" s="16"/>
      <c r="M21" s="16"/>
      <c r="N21" s="16"/>
      <c r="O21" s="434"/>
    </row>
    <row r="22" spans="1:15" s="16" customFormat="1" ht="14.45" customHeight="1">
      <c r="A22" s="147" t="s">
        <v>204</v>
      </c>
      <c r="B22" s="382">
        <f t="shared" ref="B22:G22" si="2">SUM(B23:B26)</f>
        <v>413</v>
      </c>
      <c r="C22" s="382">
        <f t="shared" si="2"/>
        <v>66</v>
      </c>
      <c r="D22" s="382">
        <f t="shared" si="2"/>
        <v>3292</v>
      </c>
      <c r="E22" s="382">
        <f t="shared" si="2"/>
        <v>1057</v>
      </c>
      <c r="F22" s="382">
        <f t="shared" si="2"/>
        <v>366</v>
      </c>
      <c r="G22" s="382">
        <f t="shared" si="2"/>
        <v>8253</v>
      </c>
      <c r="H22" s="159" t="s">
        <v>420</v>
      </c>
      <c r="I22" s="141"/>
      <c r="O22" s="434"/>
    </row>
    <row r="23" spans="1:15" s="16" customFormat="1" ht="14.45" customHeight="1">
      <c r="A23" s="156" t="s">
        <v>8</v>
      </c>
      <c r="B23" s="16">
        <v>50</v>
      </c>
      <c r="C23" s="16">
        <v>8</v>
      </c>
      <c r="D23" s="16">
        <v>231</v>
      </c>
      <c r="E23" s="16">
        <v>176</v>
      </c>
      <c r="F23" s="16">
        <v>23</v>
      </c>
      <c r="G23" s="434">
        <v>978</v>
      </c>
      <c r="H23" s="158" t="s">
        <v>85</v>
      </c>
      <c r="I23" s="141"/>
      <c r="O23" s="434"/>
    </row>
    <row r="24" spans="1:15" s="16" customFormat="1" ht="14.45" customHeight="1">
      <c r="A24" s="153" t="s">
        <v>9</v>
      </c>
      <c r="B24" s="16">
        <v>220</v>
      </c>
      <c r="C24" s="16">
        <v>34</v>
      </c>
      <c r="D24" s="16">
        <v>1244</v>
      </c>
      <c r="E24" s="16">
        <v>512</v>
      </c>
      <c r="F24" s="16">
        <v>244</v>
      </c>
      <c r="G24" s="434">
        <v>3428</v>
      </c>
      <c r="H24" s="157" t="s">
        <v>86</v>
      </c>
      <c r="I24" s="141"/>
      <c r="O24" s="434"/>
    </row>
    <row r="25" spans="1:15" s="16" customFormat="1" ht="14.45" customHeight="1">
      <c r="A25" s="153" t="s">
        <v>10</v>
      </c>
      <c r="B25" s="16">
        <v>99</v>
      </c>
      <c r="C25" s="16">
        <v>8</v>
      </c>
      <c r="D25" s="16">
        <v>1133</v>
      </c>
      <c r="E25" s="16">
        <v>184</v>
      </c>
      <c r="F25" s="16">
        <v>83</v>
      </c>
      <c r="G25" s="434">
        <v>2055</v>
      </c>
      <c r="H25" s="158" t="s">
        <v>87</v>
      </c>
      <c r="I25" s="141"/>
      <c r="O25" s="434"/>
    </row>
    <row r="26" spans="1:15" s="16" customFormat="1" ht="14.45" customHeight="1">
      <c r="A26" s="153" t="s">
        <v>343</v>
      </c>
      <c r="B26" s="16">
        <v>44</v>
      </c>
      <c r="C26" s="16">
        <v>16</v>
      </c>
      <c r="D26" s="16">
        <v>684</v>
      </c>
      <c r="E26" s="16">
        <v>185</v>
      </c>
      <c r="F26" s="16">
        <v>16</v>
      </c>
      <c r="G26" s="434">
        <v>1792</v>
      </c>
      <c r="H26" s="158" t="s">
        <v>344</v>
      </c>
      <c r="I26" s="141"/>
      <c r="O26" s="434"/>
    </row>
    <row r="27" spans="1:15" s="16" customFormat="1" ht="14.45" customHeight="1">
      <c r="A27" s="147" t="s">
        <v>56</v>
      </c>
      <c r="B27" s="6">
        <f t="shared" ref="B27:G27" si="3">SUM(B28:B30)</f>
        <v>8385</v>
      </c>
      <c r="C27" s="6">
        <f t="shared" si="3"/>
        <v>1131</v>
      </c>
      <c r="D27" s="4">
        <f t="shared" si="3"/>
        <v>12129</v>
      </c>
      <c r="E27" s="6">
        <f t="shared" si="3"/>
        <v>1326</v>
      </c>
      <c r="F27" s="6">
        <f t="shared" si="3"/>
        <v>9565</v>
      </c>
      <c r="G27" s="6">
        <f t="shared" si="3"/>
        <v>45893</v>
      </c>
      <c r="H27" s="159" t="s">
        <v>421</v>
      </c>
      <c r="I27" s="141"/>
      <c r="O27" s="434"/>
    </row>
    <row r="28" spans="1:15" s="16" customFormat="1" ht="14.45" customHeight="1">
      <c r="A28" s="153" t="s">
        <v>499</v>
      </c>
      <c r="B28" s="16">
        <v>651</v>
      </c>
      <c r="C28" s="16">
        <v>59</v>
      </c>
      <c r="D28" s="16">
        <v>773</v>
      </c>
      <c r="E28" s="16">
        <v>331</v>
      </c>
      <c r="F28" s="16">
        <v>546</v>
      </c>
      <c r="G28" s="434">
        <v>3494</v>
      </c>
      <c r="H28" s="158" t="s">
        <v>88</v>
      </c>
      <c r="I28" s="141"/>
      <c r="O28" s="434"/>
    </row>
    <row r="29" spans="1:15" s="150" customFormat="1" ht="14.45" customHeight="1">
      <c r="A29" s="156" t="s">
        <v>153</v>
      </c>
      <c r="B29" s="16">
        <v>7241</v>
      </c>
      <c r="C29" s="16">
        <v>997</v>
      </c>
      <c r="D29" s="16">
        <v>10403</v>
      </c>
      <c r="E29" s="368">
        <v>0</v>
      </c>
      <c r="F29" s="16">
        <v>8809</v>
      </c>
      <c r="G29" s="434">
        <v>38594</v>
      </c>
      <c r="H29" s="158" t="s">
        <v>159</v>
      </c>
      <c r="I29" s="172"/>
      <c r="J29" s="16"/>
      <c r="K29" s="16"/>
      <c r="L29" s="16"/>
      <c r="M29" s="16"/>
      <c r="N29" s="16"/>
      <c r="O29" s="434"/>
    </row>
    <row r="30" spans="1:15" s="16" customFormat="1" ht="14.45" customHeight="1">
      <c r="A30" s="153" t="s">
        <v>473</v>
      </c>
      <c r="B30" s="16">
        <v>493</v>
      </c>
      <c r="C30" s="16">
        <v>75</v>
      </c>
      <c r="D30" s="16">
        <v>953</v>
      </c>
      <c r="E30" s="16">
        <v>995</v>
      </c>
      <c r="F30" s="16">
        <v>210</v>
      </c>
      <c r="G30" s="434">
        <v>3805</v>
      </c>
      <c r="H30" s="158" t="s">
        <v>498</v>
      </c>
      <c r="I30" s="141"/>
      <c r="O30" s="434"/>
    </row>
    <row r="31" spans="1:15" s="150" customFormat="1" ht="14.45" customHeight="1">
      <c r="A31" s="147" t="s">
        <v>57</v>
      </c>
      <c r="B31" s="382">
        <f t="shared" ref="B31:G31" si="4">SUM(B32:B33)</f>
        <v>485</v>
      </c>
      <c r="C31" s="382">
        <f t="shared" si="4"/>
        <v>108</v>
      </c>
      <c r="D31" s="382">
        <f t="shared" si="4"/>
        <v>2282</v>
      </c>
      <c r="E31" s="382">
        <f t="shared" si="4"/>
        <v>855</v>
      </c>
      <c r="F31" s="382">
        <f t="shared" si="4"/>
        <v>737</v>
      </c>
      <c r="G31" s="382">
        <f t="shared" si="4"/>
        <v>9391</v>
      </c>
      <c r="H31" s="159" t="s">
        <v>422</v>
      </c>
      <c r="I31" s="172"/>
      <c r="J31" s="16"/>
      <c r="K31" s="16"/>
      <c r="L31" s="16"/>
      <c r="M31" s="16"/>
      <c r="N31" s="16"/>
      <c r="O31" s="434"/>
    </row>
    <row r="32" spans="1:15" s="16" customFormat="1" ht="14.45" customHeight="1">
      <c r="A32" s="156" t="s">
        <v>11</v>
      </c>
      <c r="B32" s="16">
        <v>359</v>
      </c>
      <c r="C32" s="16">
        <v>94</v>
      </c>
      <c r="D32" s="16">
        <v>1243</v>
      </c>
      <c r="E32" s="16">
        <v>374</v>
      </c>
      <c r="F32" s="16">
        <v>622</v>
      </c>
      <c r="G32" s="434">
        <v>6952</v>
      </c>
      <c r="H32" s="158" t="s">
        <v>89</v>
      </c>
      <c r="O32" s="434"/>
    </row>
    <row r="33" spans="1:15" s="16" customFormat="1" ht="14.45" customHeight="1">
      <c r="A33" s="156" t="s">
        <v>12</v>
      </c>
      <c r="B33" s="16">
        <v>126</v>
      </c>
      <c r="C33" s="16">
        <v>14</v>
      </c>
      <c r="D33" s="16">
        <v>1039</v>
      </c>
      <c r="E33" s="16">
        <v>481</v>
      </c>
      <c r="F33" s="16">
        <v>115</v>
      </c>
      <c r="G33" s="434">
        <v>2439</v>
      </c>
      <c r="H33" s="157" t="s">
        <v>90</v>
      </c>
      <c r="O33" s="434"/>
    </row>
    <row r="34" spans="1:15" s="16" customFormat="1" ht="14.45" customHeight="1">
      <c r="A34" s="147" t="s">
        <v>58</v>
      </c>
      <c r="B34" s="382">
        <f t="shared" ref="B34:G34" si="5">B35</f>
        <v>253</v>
      </c>
      <c r="C34" s="382">
        <f t="shared" si="5"/>
        <v>53</v>
      </c>
      <c r="D34" s="382">
        <f t="shared" si="5"/>
        <v>630</v>
      </c>
      <c r="E34" s="382">
        <f t="shared" si="5"/>
        <v>154</v>
      </c>
      <c r="F34" s="382">
        <f t="shared" si="5"/>
        <v>73</v>
      </c>
      <c r="G34" s="382">
        <f t="shared" si="5"/>
        <v>2074</v>
      </c>
      <c r="H34" s="159" t="s">
        <v>423</v>
      </c>
      <c r="O34" s="434"/>
    </row>
    <row r="35" spans="1:15" s="16" customFormat="1" ht="14.45" customHeight="1">
      <c r="A35" s="156" t="s">
        <v>13</v>
      </c>
      <c r="B35" s="16">
        <v>253</v>
      </c>
      <c r="C35" s="16">
        <v>53</v>
      </c>
      <c r="D35" s="16">
        <v>630</v>
      </c>
      <c r="E35" s="16">
        <v>154</v>
      </c>
      <c r="F35" s="16">
        <v>73</v>
      </c>
      <c r="G35" s="434">
        <v>2074</v>
      </c>
      <c r="H35" s="158" t="s">
        <v>91</v>
      </c>
      <c r="O35" s="434"/>
    </row>
    <row r="36" spans="1:15" s="16" customFormat="1" ht="14.45" customHeight="1">
      <c r="A36" s="160" t="s">
        <v>250</v>
      </c>
      <c r="B36" s="382">
        <f t="shared" ref="B36:G36" si="6">SUM(B37:B40)</f>
        <v>1414</v>
      </c>
      <c r="C36" s="382">
        <f t="shared" si="6"/>
        <v>300</v>
      </c>
      <c r="D36" s="382">
        <f t="shared" si="6"/>
        <v>4988</v>
      </c>
      <c r="E36" s="382">
        <f t="shared" si="6"/>
        <v>2378</v>
      </c>
      <c r="F36" s="382">
        <f t="shared" si="6"/>
        <v>2634</v>
      </c>
      <c r="G36" s="382">
        <f t="shared" si="6"/>
        <v>19242</v>
      </c>
      <c r="H36" s="149" t="s">
        <v>424</v>
      </c>
      <c r="O36" s="434"/>
    </row>
    <row r="37" spans="1:15" s="16" customFormat="1" ht="14.45" customHeight="1">
      <c r="A37" s="153" t="s">
        <v>14</v>
      </c>
      <c r="B37" s="16">
        <v>99</v>
      </c>
      <c r="C37" s="16">
        <v>79</v>
      </c>
      <c r="D37" s="16">
        <v>967</v>
      </c>
      <c r="E37" s="16">
        <v>654</v>
      </c>
      <c r="F37" s="16">
        <v>143</v>
      </c>
      <c r="G37" s="434">
        <v>2727</v>
      </c>
      <c r="H37" s="158" t="s">
        <v>92</v>
      </c>
      <c r="O37" s="434"/>
    </row>
    <row r="38" spans="1:15" s="150" customFormat="1" ht="14.45" customHeight="1">
      <c r="A38" s="156" t="s">
        <v>15</v>
      </c>
      <c r="B38" s="16">
        <v>127</v>
      </c>
      <c r="C38" s="16">
        <v>34</v>
      </c>
      <c r="D38" s="16">
        <v>754</v>
      </c>
      <c r="E38" s="16">
        <v>439</v>
      </c>
      <c r="F38" s="16">
        <v>157</v>
      </c>
      <c r="G38" s="434">
        <v>2509</v>
      </c>
      <c r="H38" s="158" t="s">
        <v>93</v>
      </c>
      <c r="J38" s="16"/>
      <c r="K38" s="16"/>
      <c r="L38" s="16"/>
      <c r="M38" s="16"/>
      <c r="N38" s="16"/>
      <c r="O38" s="434"/>
    </row>
    <row r="39" spans="1:15" s="16" customFormat="1" ht="14.45" customHeight="1">
      <c r="A39" s="153" t="s">
        <v>16</v>
      </c>
      <c r="B39" s="16">
        <v>1127</v>
      </c>
      <c r="C39" s="16">
        <v>181</v>
      </c>
      <c r="D39" s="16">
        <v>2870</v>
      </c>
      <c r="E39" s="16">
        <v>1210</v>
      </c>
      <c r="F39" s="16">
        <v>2304</v>
      </c>
      <c r="G39" s="434">
        <v>13269</v>
      </c>
      <c r="H39" s="154" t="s">
        <v>94</v>
      </c>
      <c r="O39" s="434"/>
    </row>
    <row r="40" spans="1:15" s="16" customFormat="1" ht="14.45" customHeight="1">
      <c r="A40" s="156" t="s">
        <v>739</v>
      </c>
      <c r="B40" s="16">
        <v>61</v>
      </c>
      <c r="C40" s="16">
        <v>6</v>
      </c>
      <c r="D40" s="16">
        <v>397</v>
      </c>
      <c r="E40" s="16">
        <v>75</v>
      </c>
      <c r="F40" s="16">
        <v>30</v>
      </c>
      <c r="G40" s="434">
        <v>737</v>
      </c>
      <c r="H40" s="158" t="s">
        <v>363</v>
      </c>
      <c r="O40" s="434"/>
    </row>
    <row r="41" spans="1:15" s="16" customFormat="1" ht="14.45" customHeight="1">
      <c r="A41" s="147" t="s">
        <v>59</v>
      </c>
      <c r="B41" s="382">
        <f t="shared" ref="B41:G41" si="7">SUM(B42:B46)</f>
        <v>727</v>
      </c>
      <c r="C41" s="382">
        <f t="shared" si="7"/>
        <v>185</v>
      </c>
      <c r="D41" s="382">
        <f t="shared" si="7"/>
        <v>5900</v>
      </c>
      <c r="E41" s="382">
        <f t="shared" si="7"/>
        <v>1236</v>
      </c>
      <c r="F41" s="382">
        <f t="shared" si="7"/>
        <v>1310</v>
      </c>
      <c r="G41" s="382">
        <f t="shared" si="7"/>
        <v>13711</v>
      </c>
      <c r="H41" s="159" t="s">
        <v>425</v>
      </c>
      <c r="O41" s="434"/>
    </row>
    <row r="42" spans="1:15" s="16" customFormat="1" ht="14.45" customHeight="1">
      <c r="A42" s="156" t="s">
        <v>17</v>
      </c>
      <c r="B42" s="16">
        <v>370</v>
      </c>
      <c r="C42" s="16">
        <v>86</v>
      </c>
      <c r="D42" s="16">
        <v>2211</v>
      </c>
      <c r="E42" s="16">
        <v>142</v>
      </c>
      <c r="F42" s="16">
        <v>753</v>
      </c>
      <c r="G42" s="434">
        <v>5331</v>
      </c>
      <c r="H42" s="158" t="s">
        <v>95</v>
      </c>
      <c r="O42" s="434"/>
    </row>
    <row r="43" spans="1:15" s="16" customFormat="1" ht="14.45" customHeight="1">
      <c r="A43" s="153" t="s">
        <v>18</v>
      </c>
      <c r="B43" s="16">
        <v>52</v>
      </c>
      <c r="C43" s="16">
        <v>1</v>
      </c>
      <c r="D43" s="16">
        <v>842</v>
      </c>
      <c r="E43" s="16">
        <v>88</v>
      </c>
      <c r="F43" s="16">
        <v>124</v>
      </c>
      <c r="G43" s="434">
        <v>1780</v>
      </c>
      <c r="H43" s="158" t="s">
        <v>96</v>
      </c>
      <c r="O43" s="434"/>
    </row>
    <row r="44" spans="1:15" s="16" customFormat="1" ht="14.45" customHeight="1">
      <c r="A44" s="153" t="s">
        <v>19</v>
      </c>
      <c r="B44" s="16">
        <v>200</v>
      </c>
      <c r="C44" s="16">
        <v>50</v>
      </c>
      <c r="D44" s="16">
        <v>1952</v>
      </c>
      <c r="E44" s="16">
        <v>577</v>
      </c>
      <c r="F44" s="16">
        <v>181</v>
      </c>
      <c r="G44" s="434">
        <v>3865</v>
      </c>
      <c r="H44" s="154" t="s">
        <v>97</v>
      </c>
      <c r="O44" s="434"/>
    </row>
    <row r="45" spans="1:15" s="150" customFormat="1" ht="14.45" customHeight="1">
      <c r="A45" s="153" t="s">
        <v>20</v>
      </c>
      <c r="B45" s="16">
        <v>76</v>
      </c>
      <c r="C45" s="16">
        <v>37</v>
      </c>
      <c r="D45" s="16">
        <v>431</v>
      </c>
      <c r="E45" s="16">
        <v>134</v>
      </c>
      <c r="F45" s="16">
        <v>205</v>
      </c>
      <c r="G45" s="434">
        <v>1437</v>
      </c>
      <c r="H45" s="158" t="s">
        <v>98</v>
      </c>
      <c r="I45" s="16"/>
      <c r="J45" s="16"/>
      <c r="K45" s="16"/>
      <c r="L45" s="16"/>
      <c r="M45" s="16"/>
      <c r="N45" s="16"/>
      <c r="O45" s="434"/>
    </row>
    <row r="46" spans="1:15" s="16" customFormat="1" ht="14.45" customHeight="1">
      <c r="A46" s="153" t="s">
        <v>487</v>
      </c>
      <c r="B46" s="16">
        <v>29</v>
      </c>
      <c r="C46" s="16">
        <v>11</v>
      </c>
      <c r="D46" s="16">
        <v>464</v>
      </c>
      <c r="E46" s="16">
        <v>295</v>
      </c>
      <c r="F46" s="16">
        <v>47</v>
      </c>
      <c r="G46" s="434">
        <v>1298</v>
      </c>
      <c r="H46" s="158" t="s">
        <v>99</v>
      </c>
      <c r="O46" s="434"/>
    </row>
    <row r="47" spans="1:15" s="16" customFormat="1" ht="14.45" customHeight="1">
      <c r="A47" s="147" t="s">
        <v>60</v>
      </c>
      <c r="B47" s="382">
        <f t="shared" ref="B47:G47" si="8">SUM(B48:B50)</f>
        <v>266</v>
      </c>
      <c r="C47" s="382">
        <f t="shared" si="8"/>
        <v>25</v>
      </c>
      <c r="D47" s="382">
        <f t="shared" si="8"/>
        <v>1840</v>
      </c>
      <c r="E47" s="382">
        <f t="shared" si="8"/>
        <v>342</v>
      </c>
      <c r="F47" s="382">
        <f t="shared" si="8"/>
        <v>98</v>
      </c>
      <c r="G47" s="382">
        <f t="shared" si="8"/>
        <v>4137</v>
      </c>
      <c r="H47" s="159" t="s">
        <v>426</v>
      </c>
      <c r="O47" s="434"/>
    </row>
    <row r="48" spans="1:15" s="16" customFormat="1" ht="14.45" customHeight="1">
      <c r="A48" s="156" t="s">
        <v>21</v>
      </c>
      <c r="B48" s="381">
        <v>122</v>
      </c>
      <c r="C48" s="381">
        <v>13</v>
      </c>
      <c r="D48" s="435">
        <v>1161</v>
      </c>
      <c r="E48" s="379">
        <v>174</v>
      </c>
      <c r="F48" s="381">
        <v>56</v>
      </c>
      <c r="G48" s="381">
        <v>2230</v>
      </c>
      <c r="H48" s="158" t="s">
        <v>100</v>
      </c>
      <c r="O48" s="434"/>
    </row>
    <row r="49" spans="1:15" s="16" customFormat="1" ht="14.45" customHeight="1">
      <c r="A49" s="153" t="s">
        <v>22</v>
      </c>
      <c r="B49" s="381">
        <v>134</v>
      </c>
      <c r="C49" s="381">
        <v>11</v>
      </c>
      <c r="D49" s="435">
        <v>541</v>
      </c>
      <c r="E49" s="379">
        <v>132</v>
      </c>
      <c r="F49" s="381">
        <v>37</v>
      </c>
      <c r="G49" s="381">
        <v>1612</v>
      </c>
      <c r="H49" s="158" t="s">
        <v>101</v>
      </c>
      <c r="O49" s="434"/>
    </row>
    <row r="50" spans="1:15" s="16" customFormat="1" ht="14.45" customHeight="1">
      <c r="A50" s="156" t="s">
        <v>358</v>
      </c>
      <c r="B50" s="381">
        <v>10</v>
      </c>
      <c r="C50" s="381">
        <v>1</v>
      </c>
      <c r="D50" s="435">
        <v>138</v>
      </c>
      <c r="E50" s="379">
        <v>36</v>
      </c>
      <c r="F50" s="381">
        <v>5</v>
      </c>
      <c r="G50" s="381">
        <v>295</v>
      </c>
      <c r="H50" s="158" t="s">
        <v>357</v>
      </c>
      <c r="O50" s="434"/>
    </row>
    <row r="51" spans="1:15" s="16" customFormat="1" ht="14.45" customHeight="1">
      <c r="A51" s="147" t="s">
        <v>61</v>
      </c>
      <c r="B51" s="382">
        <f t="shared" ref="B51:G51" si="9">SUM(B52:B54)</f>
        <v>273</v>
      </c>
      <c r="C51" s="382">
        <f t="shared" si="9"/>
        <v>75</v>
      </c>
      <c r="D51" s="382">
        <f t="shared" si="9"/>
        <v>1684</v>
      </c>
      <c r="E51" s="382">
        <f t="shared" si="9"/>
        <v>85</v>
      </c>
      <c r="F51" s="382">
        <f t="shared" si="9"/>
        <v>193</v>
      </c>
      <c r="G51" s="382">
        <f t="shared" si="9"/>
        <v>2938</v>
      </c>
      <c r="H51" s="159" t="s">
        <v>427</v>
      </c>
      <c r="O51" s="434"/>
    </row>
    <row r="52" spans="1:15" s="16" customFormat="1" ht="14.45" customHeight="1">
      <c r="A52" s="156" t="s">
        <v>23</v>
      </c>
      <c r="B52" s="16">
        <v>9</v>
      </c>
      <c r="C52" s="16">
        <v>2</v>
      </c>
      <c r="D52" s="16">
        <v>156</v>
      </c>
      <c r="E52" s="16">
        <v>2</v>
      </c>
      <c r="F52" s="16">
        <v>6</v>
      </c>
      <c r="G52" s="434">
        <v>252</v>
      </c>
      <c r="H52" s="158" t="s">
        <v>102</v>
      </c>
      <c r="O52" s="434"/>
    </row>
    <row r="53" spans="1:15" s="16" customFormat="1" ht="14.45" customHeight="1">
      <c r="A53" s="153" t="s">
        <v>24</v>
      </c>
      <c r="B53" s="16">
        <v>136</v>
      </c>
      <c r="C53" s="16">
        <v>73</v>
      </c>
      <c r="D53" s="16">
        <v>1267</v>
      </c>
      <c r="E53" s="16">
        <v>78</v>
      </c>
      <c r="F53" s="16">
        <v>96</v>
      </c>
      <c r="G53" s="434">
        <v>2016</v>
      </c>
      <c r="H53" s="154" t="s">
        <v>103</v>
      </c>
      <c r="O53" s="434"/>
    </row>
    <row r="54" spans="1:15" s="16" customFormat="1" ht="14.45" customHeight="1">
      <c r="A54" s="153" t="s">
        <v>25</v>
      </c>
      <c r="B54" s="16">
        <v>128</v>
      </c>
      <c r="C54" s="368">
        <v>0</v>
      </c>
      <c r="D54" s="16">
        <v>261</v>
      </c>
      <c r="E54" s="16">
        <v>5</v>
      </c>
      <c r="F54" s="16">
        <v>91</v>
      </c>
      <c r="G54" s="434">
        <v>670</v>
      </c>
      <c r="H54" s="158" t="s">
        <v>104</v>
      </c>
      <c r="O54" s="434"/>
    </row>
    <row r="55" spans="1:15" s="16" customFormat="1" ht="12.95" customHeight="1">
      <c r="A55" s="147"/>
      <c r="H55" s="155"/>
      <c r="O55" s="434"/>
    </row>
    <row r="56" spans="1:15" s="16" customFormat="1" ht="12.95" customHeight="1">
      <c r="A56" s="147"/>
      <c r="B56" s="123"/>
      <c r="C56" s="123"/>
      <c r="D56" s="123"/>
      <c r="E56" s="123"/>
      <c r="F56" s="123"/>
      <c r="G56" s="123"/>
      <c r="H56" s="155"/>
      <c r="O56" s="434"/>
    </row>
    <row r="57" spans="1:15" s="16" customFormat="1" ht="12.95" customHeight="1">
      <c r="A57" s="147"/>
      <c r="B57" s="123"/>
      <c r="C57" s="123"/>
      <c r="D57" s="123"/>
      <c r="E57" s="123"/>
      <c r="F57" s="123"/>
      <c r="G57" s="123"/>
      <c r="H57" s="155"/>
      <c r="O57" s="434"/>
    </row>
    <row r="58" spans="1:15" s="16" customFormat="1" ht="12.95" customHeight="1">
      <c r="A58" s="147"/>
      <c r="B58" s="123"/>
      <c r="C58" s="123"/>
      <c r="D58" s="123"/>
      <c r="E58" s="123"/>
      <c r="F58" s="123"/>
      <c r="G58" s="123"/>
      <c r="H58" s="155"/>
      <c r="O58" s="434"/>
    </row>
    <row r="59" spans="1:15" s="16" customFormat="1" ht="12.95" customHeight="1">
      <c r="A59" s="147"/>
      <c r="B59" s="123"/>
      <c r="C59" s="123"/>
      <c r="D59" s="123"/>
      <c r="E59" s="123"/>
      <c r="F59" s="123"/>
      <c r="G59" s="123"/>
      <c r="H59" s="155"/>
      <c r="O59" s="434"/>
    </row>
    <row r="60" spans="1:15" s="16" customFormat="1" ht="12.95" customHeight="1">
      <c r="A60" s="147"/>
      <c r="B60" s="123"/>
      <c r="C60" s="123"/>
      <c r="D60" s="123"/>
      <c r="E60" s="123"/>
      <c r="F60" s="123"/>
      <c r="G60" s="123"/>
      <c r="H60" s="155"/>
      <c r="O60" s="434"/>
    </row>
    <row r="61" spans="1:15" s="16" customFormat="1" ht="12.95" customHeight="1">
      <c r="A61" s="485"/>
      <c r="B61" s="485"/>
      <c r="C61" s="485"/>
      <c r="D61" s="485"/>
      <c r="E61" s="485"/>
      <c r="F61" s="485"/>
      <c r="G61" s="485"/>
      <c r="H61" s="485"/>
      <c r="O61" s="434"/>
    </row>
    <row r="62" spans="1:15" ht="24.75" customHeight="1">
      <c r="A62" s="124" t="s">
        <v>73</v>
      </c>
      <c r="B62" s="162"/>
      <c r="C62" s="162"/>
      <c r="D62" s="162"/>
      <c r="E62" s="162"/>
      <c r="F62" s="162"/>
      <c r="G62" s="162"/>
      <c r="H62" s="126" t="s">
        <v>145</v>
      </c>
      <c r="I62" s="16"/>
      <c r="J62" s="16"/>
      <c r="K62" s="16"/>
      <c r="L62" s="16"/>
      <c r="M62" s="16"/>
      <c r="N62" s="16"/>
      <c r="O62" s="434"/>
    </row>
    <row r="63" spans="1:15" ht="19.5" customHeight="1">
      <c r="A63" s="129" t="s">
        <v>74</v>
      </c>
      <c r="B63" s="162"/>
      <c r="C63" s="162"/>
      <c r="D63" s="162"/>
      <c r="E63" s="162"/>
      <c r="F63" s="162"/>
      <c r="G63" s="162"/>
      <c r="I63" s="16"/>
      <c r="J63" s="16"/>
      <c r="K63" s="16"/>
      <c r="L63" s="16"/>
      <c r="M63" s="16"/>
      <c r="N63" s="16"/>
      <c r="O63" s="434"/>
    </row>
    <row r="64" spans="1:15" ht="19.5" customHeight="1">
      <c r="A64" s="178" t="s">
        <v>457</v>
      </c>
      <c r="B64" s="162"/>
      <c r="C64" s="162"/>
      <c r="D64" s="162"/>
      <c r="E64" s="163"/>
      <c r="F64" s="474" t="s">
        <v>458</v>
      </c>
      <c r="G64" s="474"/>
      <c r="H64" s="474"/>
      <c r="I64" s="16"/>
      <c r="J64" s="16"/>
      <c r="K64" s="16"/>
      <c r="L64" s="16"/>
      <c r="M64" s="16"/>
      <c r="N64" s="16"/>
      <c r="O64" s="434"/>
    </row>
    <row r="65" spans="1:15" ht="19.5" customHeight="1">
      <c r="A65" s="131" t="s">
        <v>345</v>
      </c>
      <c r="B65" s="162"/>
      <c r="C65" s="162"/>
      <c r="D65" s="162"/>
      <c r="E65" s="162"/>
      <c r="F65" s="162"/>
      <c r="G65" s="483" t="s">
        <v>261</v>
      </c>
      <c r="H65" s="483"/>
      <c r="I65" s="16"/>
      <c r="J65" s="16"/>
      <c r="K65" s="16"/>
      <c r="L65" s="16"/>
      <c r="M65" s="16"/>
      <c r="N65" s="16"/>
      <c r="O65" s="434"/>
    </row>
    <row r="66" spans="1:15" ht="19.5" customHeight="1">
      <c r="A66" s="131" t="s">
        <v>413</v>
      </c>
      <c r="B66" s="162"/>
      <c r="C66" s="162"/>
      <c r="D66" s="162"/>
      <c r="E66" s="162"/>
      <c r="F66" s="483" t="s">
        <v>796</v>
      </c>
      <c r="G66" s="483"/>
      <c r="H66" s="483"/>
      <c r="I66" s="16"/>
      <c r="J66" s="16"/>
      <c r="K66" s="16"/>
      <c r="L66" s="16"/>
      <c r="M66" s="16"/>
      <c r="N66" s="16"/>
      <c r="O66" s="434"/>
    </row>
    <row r="67" spans="1:15" ht="19.5" customHeight="1">
      <c r="A67" s="131"/>
      <c r="B67" s="162"/>
      <c r="C67" s="162"/>
      <c r="D67" s="162"/>
      <c r="E67" s="162"/>
      <c r="F67" s="162"/>
      <c r="G67" s="162"/>
      <c r="H67" s="429"/>
      <c r="I67" s="16"/>
      <c r="J67" s="16"/>
      <c r="K67" s="16"/>
      <c r="L67" s="16"/>
      <c r="M67" s="16"/>
      <c r="N67" s="16"/>
      <c r="O67" s="434"/>
    </row>
    <row r="68" spans="1:15" ht="12.95" customHeight="1">
      <c r="A68" s="135" t="s">
        <v>767</v>
      </c>
      <c r="B68" s="174" t="s">
        <v>282</v>
      </c>
      <c r="C68" s="174" t="s">
        <v>147</v>
      </c>
      <c r="D68" s="174" t="s">
        <v>697</v>
      </c>
      <c r="E68" s="174" t="s">
        <v>258</v>
      </c>
      <c r="F68" s="174" t="s">
        <v>257</v>
      </c>
      <c r="G68" s="175" t="s">
        <v>0</v>
      </c>
      <c r="H68" s="138" t="s">
        <v>766</v>
      </c>
      <c r="I68" s="16"/>
      <c r="J68" s="16"/>
      <c r="K68" s="16"/>
      <c r="L68" s="16"/>
      <c r="M68" s="16"/>
      <c r="N68" s="16"/>
      <c r="O68" s="434"/>
    </row>
    <row r="69" spans="1:15" s="16" customFormat="1" ht="12.95" customHeight="1">
      <c r="B69" s="174" t="s">
        <v>149</v>
      </c>
      <c r="C69" s="175" t="s">
        <v>148</v>
      </c>
      <c r="D69" s="174" t="s">
        <v>698</v>
      </c>
      <c r="G69" s="139" t="s">
        <v>146</v>
      </c>
      <c r="O69" s="434"/>
    </row>
    <row r="70" spans="1:15" ht="12.95" customHeight="1">
      <c r="A70" s="142"/>
      <c r="B70" s="145" t="s">
        <v>254</v>
      </c>
      <c r="C70" s="151" t="s">
        <v>141</v>
      </c>
      <c r="D70" s="145" t="s">
        <v>696</v>
      </c>
      <c r="E70" s="145" t="s">
        <v>141</v>
      </c>
      <c r="F70" s="145" t="s">
        <v>140</v>
      </c>
      <c r="G70" s="176" t="s">
        <v>75</v>
      </c>
      <c r="H70" s="145"/>
      <c r="I70" s="16"/>
      <c r="J70" s="16"/>
      <c r="K70" s="16"/>
      <c r="L70" s="16"/>
      <c r="M70" s="16"/>
      <c r="N70" s="16"/>
      <c r="O70" s="434"/>
    </row>
    <row r="71" spans="1:15" ht="12.95" customHeight="1">
      <c r="B71" s="145" t="s">
        <v>143</v>
      </c>
      <c r="C71" s="145" t="s">
        <v>144</v>
      </c>
      <c r="D71" s="145" t="s">
        <v>695</v>
      </c>
      <c r="E71" s="145" t="s">
        <v>485</v>
      </c>
      <c r="F71" s="145" t="s">
        <v>142</v>
      </c>
      <c r="G71" s="145" t="s">
        <v>76</v>
      </c>
      <c r="H71" s="176"/>
      <c r="I71" s="16"/>
      <c r="J71" s="16"/>
      <c r="K71" s="16"/>
      <c r="L71" s="16"/>
      <c r="M71" s="16"/>
      <c r="N71" s="16"/>
      <c r="O71" s="434"/>
    </row>
    <row r="72" spans="1:15" s="16" customFormat="1" ht="6" customHeight="1">
      <c r="A72" s="153"/>
      <c r="B72" s="123"/>
      <c r="C72" s="123"/>
      <c r="D72" s="123"/>
      <c r="E72" s="123"/>
      <c r="F72" s="123"/>
      <c r="G72" s="123"/>
      <c r="H72" s="155"/>
      <c r="O72" s="434"/>
    </row>
    <row r="73" spans="1:15" s="150" customFormat="1" ht="12.95" customHeight="1">
      <c r="A73" s="147" t="s">
        <v>62</v>
      </c>
      <c r="B73" s="382">
        <f t="shared" ref="B73:G73" si="10">SUM(B74:B77)</f>
        <v>3557</v>
      </c>
      <c r="C73" s="382">
        <f t="shared" si="10"/>
        <v>590</v>
      </c>
      <c r="D73" s="382">
        <f t="shared" si="10"/>
        <v>8677</v>
      </c>
      <c r="E73" s="382">
        <f t="shared" si="10"/>
        <v>3336</v>
      </c>
      <c r="F73" s="382">
        <f t="shared" si="10"/>
        <v>4060</v>
      </c>
      <c r="G73" s="382">
        <f t="shared" si="10"/>
        <v>29998</v>
      </c>
      <c r="H73" s="159" t="s">
        <v>428</v>
      </c>
      <c r="I73" s="16"/>
      <c r="J73" s="16"/>
      <c r="K73" s="16"/>
      <c r="L73" s="16"/>
      <c r="M73" s="16"/>
      <c r="N73" s="16"/>
      <c r="O73" s="434"/>
    </row>
    <row r="74" spans="1:15" s="16" customFormat="1" ht="12.95" customHeight="1">
      <c r="A74" s="156" t="s">
        <v>26</v>
      </c>
      <c r="B74" s="16">
        <v>90</v>
      </c>
      <c r="C74" s="16">
        <v>4</v>
      </c>
      <c r="D74" s="16">
        <v>832</v>
      </c>
      <c r="E74" s="16">
        <v>627</v>
      </c>
      <c r="F74" s="16">
        <v>39</v>
      </c>
      <c r="G74" s="434">
        <v>2939</v>
      </c>
      <c r="H74" s="154" t="s">
        <v>105</v>
      </c>
      <c r="O74" s="434"/>
    </row>
    <row r="75" spans="1:15" s="16" customFormat="1" ht="12.95" customHeight="1">
      <c r="A75" s="153" t="s">
        <v>27</v>
      </c>
      <c r="B75" s="16">
        <v>329</v>
      </c>
      <c r="C75" s="16">
        <v>91</v>
      </c>
      <c r="D75" s="16">
        <v>819</v>
      </c>
      <c r="E75" s="16">
        <v>223</v>
      </c>
      <c r="F75" s="16">
        <v>103</v>
      </c>
      <c r="G75" s="434">
        <v>2081</v>
      </c>
      <c r="H75" s="157" t="s">
        <v>106</v>
      </c>
      <c r="O75" s="434"/>
    </row>
    <row r="76" spans="1:15" s="16" customFormat="1" ht="12.95" customHeight="1">
      <c r="A76" s="156" t="s">
        <v>489</v>
      </c>
      <c r="B76" s="16">
        <v>79</v>
      </c>
      <c r="C76" s="16">
        <v>4</v>
      </c>
      <c r="D76" s="16">
        <v>637</v>
      </c>
      <c r="E76" s="16">
        <v>146</v>
      </c>
      <c r="F76" s="16">
        <v>151</v>
      </c>
      <c r="G76" s="434">
        <v>1808</v>
      </c>
      <c r="H76" s="158" t="s">
        <v>107</v>
      </c>
      <c r="O76" s="434"/>
    </row>
    <row r="77" spans="1:15" s="16" customFormat="1" ht="12.95" customHeight="1">
      <c r="A77" s="153" t="s">
        <v>28</v>
      </c>
      <c r="B77" s="16">
        <v>3059</v>
      </c>
      <c r="C77" s="16">
        <v>491</v>
      </c>
      <c r="D77" s="16">
        <v>6389</v>
      </c>
      <c r="E77" s="16">
        <v>2340</v>
      </c>
      <c r="F77" s="16">
        <v>3767</v>
      </c>
      <c r="G77" s="434">
        <v>23170</v>
      </c>
      <c r="H77" s="154" t="s">
        <v>108</v>
      </c>
      <c r="O77" s="434"/>
    </row>
    <row r="78" spans="1:15" s="150" customFormat="1" ht="12.95" customHeight="1">
      <c r="A78" s="147" t="s">
        <v>63</v>
      </c>
      <c r="B78" s="382">
        <f t="shared" ref="B78:G78" si="11">SUM(B79:B82)</f>
        <v>1258</v>
      </c>
      <c r="C78" s="382">
        <f t="shared" si="11"/>
        <v>333</v>
      </c>
      <c r="D78" s="382">
        <f t="shared" si="11"/>
        <v>7778</v>
      </c>
      <c r="E78" s="382">
        <f t="shared" si="11"/>
        <v>2085</v>
      </c>
      <c r="F78" s="382">
        <f t="shared" si="11"/>
        <v>2427</v>
      </c>
      <c r="G78" s="382">
        <f t="shared" si="11"/>
        <v>19456</v>
      </c>
      <c r="H78" s="159" t="s">
        <v>429</v>
      </c>
      <c r="I78" s="16"/>
      <c r="J78" s="16"/>
      <c r="K78" s="16"/>
      <c r="L78" s="16"/>
      <c r="M78" s="16"/>
      <c r="N78" s="16"/>
      <c r="O78" s="434"/>
    </row>
    <row r="79" spans="1:15" s="16" customFormat="1" ht="12.95" customHeight="1">
      <c r="A79" s="156" t="s">
        <v>29</v>
      </c>
      <c r="B79" s="16">
        <v>157</v>
      </c>
      <c r="C79" s="16">
        <v>38</v>
      </c>
      <c r="D79" s="16">
        <v>1809</v>
      </c>
      <c r="E79" s="16">
        <v>372</v>
      </c>
      <c r="F79" s="16">
        <v>286</v>
      </c>
      <c r="G79" s="434">
        <v>4180</v>
      </c>
      <c r="H79" s="158" t="s">
        <v>109</v>
      </c>
      <c r="O79" s="434"/>
    </row>
    <row r="80" spans="1:15" s="16" customFormat="1" ht="12.95" customHeight="1">
      <c r="A80" s="153" t="s">
        <v>30</v>
      </c>
      <c r="B80" s="16">
        <v>929</v>
      </c>
      <c r="C80" s="16">
        <v>275</v>
      </c>
      <c r="D80" s="16">
        <v>4937</v>
      </c>
      <c r="E80" s="16">
        <v>1192</v>
      </c>
      <c r="F80" s="16">
        <v>1898</v>
      </c>
      <c r="G80" s="434">
        <v>12462</v>
      </c>
      <c r="H80" s="154" t="s">
        <v>110</v>
      </c>
      <c r="O80" s="434"/>
    </row>
    <row r="81" spans="1:15" s="16" customFormat="1" ht="12.95" customHeight="1">
      <c r="A81" s="153" t="s">
        <v>31</v>
      </c>
      <c r="B81" s="16">
        <v>130</v>
      </c>
      <c r="C81" s="16">
        <v>19</v>
      </c>
      <c r="D81" s="16">
        <v>814</v>
      </c>
      <c r="E81" s="16">
        <v>323</v>
      </c>
      <c r="F81" s="16">
        <v>141</v>
      </c>
      <c r="G81" s="434">
        <v>1898</v>
      </c>
      <c r="H81" s="157" t="s">
        <v>111</v>
      </c>
      <c r="O81" s="434"/>
    </row>
    <row r="82" spans="1:15" s="150" customFormat="1" ht="12.95" customHeight="1">
      <c r="A82" s="156" t="s">
        <v>524</v>
      </c>
      <c r="B82" s="16">
        <v>42</v>
      </c>
      <c r="C82" s="16">
        <v>1</v>
      </c>
      <c r="D82" s="16">
        <v>218</v>
      </c>
      <c r="E82" s="16">
        <v>198</v>
      </c>
      <c r="F82" s="16">
        <v>102</v>
      </c>
      <c r="G82" s="434">
        <v>916</v>
      </c>
      <c r="H82" s="157" t="s">
        <v>523</v>
      </c>
      <c r="I82" s="16"/>
      <c r="J82" s="16"/>
      <c r="K82" s="16"/>
      <c r="L82" s="16"/>
      <c r="M82" s="16"/>
      <c r="N82" s="16"/>
      <c r="O82" s="434"/>
    </row>
    <row r="83" spans="1:15" s="16" customFormat="1" ht="12.95" customHeight="1">
      <c r="A83" s="147" t="s">
        <v>64</v>
      </c>
      <c r="B83" s="382">
        <f t="shared" ref="B83:G83" si="12">B84</f>
        <v>308</v>
      </c>
      <c r="C83" s="382">
        <f t="shared" si="12"/>
        <v>105</v>
      </c>
      <c r="D83" s="382">
        <f t="shared" si="12"/>
        <v>1806</v>
      </c>
      <c r="E83" s="382">
        <f t="shared" si="12"/>
        <v>1241</v>
      </c>
      <c r="F83" s="382">
        <f t="shared" si="12"/>
        <v>809</v>
      </c>
      <c r="G83" s="382">
        <f t="shared" si="12"/>
        <v>5448</v>
      </c>
      <c r="H83" s="159" t="s">
        <v>430</v>
      </c>
      <c r="O83" s="434"/>
    </row>
    <row r="84" spans="1:15" s="16" customFormat="1" ht="12.95" customHeight="1">
      <c r="A84" s="156" t="s">
        <v>32</v>
      </c>
      <c r="B84" s="16">
        <v>308</v>
      </c>
      <c r="C84" s="16">
        <v>105</v>
      </c>
      <c r="D84" s="16">
        <v>1806</v>
      </c>
      <c r="E84" s="16">
        <v>1241</v>
      </c>
      <c r="F84" s="16">
        <v>809</v>
      </c>
      <c r="G84" s="434">
        <v>5448</v>
      </c>
      <c r="H84" s="158" t="s">
        <v>112</v>
      </c>
      <c r="O84" s="434"/>
    </row>
    <row r="85" spans="1:15" s="16" customFormat="1" ht="12.95" customHeight="1">
      <c r="A85" s="147" t="s">
        <v>65</v>
      </c>
      <c r="B85" s="382">
        <f t="shared" ref="B85:G85" si="13">SUM(B86:B87)</f>
        <v>1173</v>
      </c>
      <c r="C85" s="382">
        <f t="shared" si="13"/>
        <v>53</v>
      </c>
      <c r="D85" s="382">
        <f t="shared" si="13"/>
        <v>1260</v>
      </c>
      <c r="E85" s="382">
        <f t="shared" si="13"/>
        <v>198</v>
      </c>
      <c r="F85" s="382">
        <f t="shared" si="13"/>
        <v>340</v>
      </c>
      <c r="G85" s="382">
        <f t="shared" si="13"/>
        <v>4401</v>
      </c>
      <c r="H85" s="159" t="s">
        <v>431</v>
      </c>
      <c r="O85" s="434"/>
    </row>
    <row r="86" spans="1:15" s="16" customFormat="1" ht="12.95" customHeight="1">
      <c r="A86" s="153" t="s">
        <v>33</v>
      </c>
      <c r="B86" s="16">
        <v>96</v>
      </c>
      <c r="C86" s="16">
        <v>8</v>
      </c>
      <c r="D86" s="16">
        <v>585</v>
      </c>
      <c r="E86" s="16">
        <v>29</v>
      </c>
      <c r="F86" s="16">
        <v>52</v>
      </c>
      <c r="G86" s="434">
        <v>1299</v>
      </c>
      <c r="H86" s="154" t="s">
        <v>113</v>
      </c>
      <c r="O86" s="434"/>
    </row>
    <row r="87" spans="1:15" s="150" customFormat="1" ht="12.95" customHeight="1">
      <c r="A87" s="153" t="s">
        <v>34</v>
      </c>
      <c r="B87" s="16">
        <v>1077</v>
      </c>
      <c r="C87" s="16">
        <v>45</v>
      </c>
      <c r="D87" s="16">
        <v>675</v>
      </c>
      <c r="E87" s="16">
        <v>169</v>
      </c>
      <c r="F87" s="16">
        <v>288</v>
      </c>
      <c r="G87" s="434">
        <v>3102</v>
      </c>
      <c r="H87" s="154" t="s">
        <v>114</v>
      </c>
      <c r="I87" s="16"/>
      <c r="J87" s="16"/>
      <c r="K87" s="16"/>
      <c r="L87" s="16"/>
      <c r="M87" s="16"/>
      <c r="N87" s="16"/>
      <c r="O87" s="434"/>
    </row>
    <row r="88" spans="1:15" s="16" customFormat="1" ht="12.95" customHeight="1">
      <c r="A88" s="147" t="s">
        <v>66</v>
      </c>
      <c r="B88" s="382">
        <f t="shared" ref="B88:G88" si="14">SUM(B89:B92)</f>
        <v>2504</v>
      </c>
      <c r="C88" s="382">
        <f t="shared" si="14"/>
        <v>112</v>
      </c>
      <c r="D88" s="382">
        <f t="shared" si="14"/>
        <v>5653</v>
      </c>
      <c r="E88" s="382">
        <f t="shared" si="14"/>
        <v>1353</v>
      </c>
      <c r="F88" s="382">
        <f t="shared" si="14"/>
        <v>1683</v>
      </c>
      <c r="G88" s="382">
        <f t="shared" si="14"/>
        <v>15215</v>
      </c>
      <c r="H88" s="159" t="s">
        <v>432</v>
      </c>
      <c r="J88" s="127"/>
      <c r="K88" s="127"/>
      <c r="L88" s="127"/>
      <c r="M88" s="127"/>
      <c r="N88" s="127"/>
      <c r="O88" s="434"/>
    </row>
    <row r="89" spans="1:15" s="16" customFormat="1" ht="12.95" customHeight="1">
      <c r="A89" s="164" t="s">
        <v>35</v>
      </c>
      <c r="B89" s="127">
        <v>169</v>
      </c>
      <c r="C89" s="127">
        <v>25</v>
      </c>
      <c r="D89" s="127">
        <v>641</v>
      </c>
      <c r="E89" s="127">
        <v>552</v>
      </c>
      <c r="F89" s="127">
        <v>128</v>
      </c>
      <c r="G89" s="434">
        <v>2060</v>
      </c>
      <c r="H89" s="158" t="s">
        <v>115</v>
      </c>
      <c r="J89" s="127"/>
      <c r="K89" s="127"/>
      <c r="L89" s="127"/>
      <c r="M89" s="127"/>
      <c r="N89" s="127"/>
      <c r="O89" s="434"/>
    </row>
    <row r="90" spans="1:15" s="16" customFormat="1" ht="12.95" customHeight="1">
      <c r="A90" s="165" t="s">
        <v>36</v>
      </c>
      <c r="B90" s="127">
        <v>75</v>
      </c>
      <c r="C90" s="127">
        <v>20</v>
      </c>
      <c r="D90" s="127">
        <v>206</v>
      </c>
      <c r="E90" s="127">
        <v>20</v>
      </c>
      <c r="F90" s="127">
        <v>31</v>
      </c>
      <c r="G90" s="434">
        <v>579</v>
      </c>
      <c r="H90" s="157" t="s">
        <v>116</v>
      </c>
      <c r="J90" s="127"/>
      <c r="K90" s="127"/>
      <c r="L90" s="127"/>
      <c r="M90" s="127"/>
      <c r="N90" s="127"/>
      <c r="O90" s="434"/>
    </row>
    <row r="91" spans="1:15" s="16" customFormat="1" ht="12.95" customHeight="1">
      <c r="A91" s="153" t="s">
        <v>37</v>
      </c>
      <c r="B91" s="127">
        <v>2237</v>
      </c>
      <c r="C91" s="127">
        <v>40</v>
      </c>
      <c r="D91" s="127">
        <v>4555</v>
      </c>
      <c r="E91" s="127">
        <v>702</v>
      </c>
      <c r="F91" s="127">
        <v>1469</v>
      </c>
      <c r="G91" s="434">
        <v>11809</v>
      </c>
      <c r="H91" s="154" t="s">
        <v>117</v>
      </c>
      <c r="J91" s="127"/>
      <c r="K91" s="127"/>
      <c r="L91" s="127"/>
      <c r="M91" s="127"/>
      <c r="N91" s="127"/>
      <c r="O91" s="434"/>
    </row>
    <row r="92" spans="1:15" s="16" customFormat="1" ht="12.95" customHeight="1">
      <c r="A92" s="156" t="s">
        <v>500</v>
      </c>
      <c r="B92" s="127">
        <v>23</v>
      </c>
      <c r="C92" s="127">
        <v>27</v>
      </c>
      <c r="D92" s="127">
        <v>251</v>
      </c>
      <c r="E92" s="127">
        <v>79</v>
      </c>
      <c r="F92" s="127">
        <v>55</v>
      </c>
      <c r="G92" s="434">
        <v>767</v>
      </c>
      <c r="H92" s="158" t="s">
        <v>501</v>
      </c>
      <c r="J92" s="127"/>
      <c r="K92" s="127"/>
      <c r="L92" s="127"/>
      <c r="M92" s="127"/>
      <c r="N92" s="127"/>
      <c r="O92" s="434"/>
    </row>
    <row r="93" spans="1:15" s="16" customFormat="1" ht="12.95" customHeight="1">
      <c r="A93" s="147" t="s">
        <v>67</v>
      </c>
      <c r="B93" s="382">
        <f t="shared" ref="B93:G93" si="15">SUM(B94:B98)</f>
        <v>5384</v>
      </c>
      <c r="C93" s="382">
        <f t="shared" si="15"/>
        <v>805</v>
      </c>
      <c r="D93" s="382">
        <f t="shared" si="15"/>
        <v>9570</v>
      </c>
      <c r="E93" s="382">
        <f t="shared" si="15"/>
        <v>3704</v>
      </c>
      <c r="F93" s="382">
        <f t="shared" si="15"/>
        <v>2970</v>
      </c>
      <c r="G93" s="382">
        <f t="shared" si="15"/>
        <v>34141</v>
      </c>
      <c r="H93" s="159" t="s">
        <v>433</v>
      </c>
      <c r="J93" s="127"/>
      <c r="K93" s="127"/>
      <c r="L93" s="127"/>
      <c r="M93" s="127"/>
      <c r="N93" s="127"/>
      <c r="O93" s="434"/>
    </row>
    <row r="94" spans="1:15" s="16" customFormat="1" ht="12.95" customHeight="1">
      <c r="A94" s="156" t="s">
        <v>38</v>
      </c>
      <c r="B94" s="127">
        <v>122</v>
      </c>
      <c r="C94" s="127">
        <v>11</v>
      </c>
      <c r="D94" s="127">
        <v>838</v>
      </c>
      <c r="E94" s="127">
        <v>578</v>
      </c>
      <c r="F94" s="127">
        <v>183</v>
      </c>
      <c r="G94" s="434">
        <v>2528</v>
      </c>
      <c r="H94" s="158" t="s">
        <v>118</v>
      </c>
      <c r="J94" s="127"/>
      <c r="K94" s="127"/>
      <c r="L94" s="127"/>
      <c r="M94" s="127"/>
      <c r="N94" s="127"/>
      <c r="O94" s="434"/>
    </row>
    <row r="95" spans="1:15" s="16" customFormat="1" ht="12.95" customHeight="1">
      <c r="A95" s="156" t="s">
        <v>39</v>
      </c>
      <c r="B95" s="16">
        <v>2446</v>
      </c>
      <c r="C95" s="16">
        <v>437</v>
      </c>
      <c r="D95" s="16">
        <v>2713</v>
      </c>
      <c r="E95" s="16">
        <v>524</v>
      </c>
      <c r="F95" s="16">
        <v>1314</v>
      </c>
      <c r="G95" s="434">
        <v>12247</v>
      </c>
      <c r="H95" s="158" t="s">
        <v>119</v>
      </c>
      <c r="O95" s="434"/>
    </row>
    <row r="96" spans="1:15" s="16" customFormat="1" ht="12.95" customHeight="1">
      <c r="A96" s="156" t="s">
        <v>40</v>
      </c>
      <c r="B96" s="127">
        <v>19</v>
      </c>
      <c r="C96" s="127">
        <v>14</v>
      </c>
      <c r="D96" s="127">
        <v>291</v>
      </c>
      <c r="E96" s="127">
        <v>443</v>
      </c>
      <c r="F96" s="127">
        <v>21</v>
      </c>
      <c r="G96" s="434">
        <v>870</v>
      </c>
      <c r="H96" s="158" t="s">
        <v>614</v>
      </c>
      <c r="J96" s="127"/>
      <c r="K96" s="127"/>
      <c r="L96" s="127"/>
      <c r="M96" s="127"/>
      <c r="N96" s="127"/>
      <c r="O96" s="434"/>
    </row>
    <row r="97" spans="1:15" s="16" customFormat="1" ht="12.95" customHeight="1">
      <c r="A97" s="156" t="s">
        <v>41</v>
      </c>
      <c r="B97" s="127">
        <v>1680</v>
      </c>
      <c r="C97" s="127">
        <v>132</v>
      </c>
      <c r="D97" s="127">
        <v>2745</v>
      </c>
      <c r="E97" s="127">
        <v>994</v>
      </c>
      <c r="F97" s="127">
        <v>813</v>
      </c>
      <c r="G97" s="434">
        <v>9750</v>
      </c>
      <c r="H97" s="158" t="s">
        <v>121</v>
      </c>
      <c r="J97" s="127"/>
      <c r="K97" s="127"/>
      <c r="L97" s="127"/>
      <c r="M97" s="127"/>
      <c r="N97" s="127"/>
      <c r="O97" s="434"/>
    </row>
    <row r="98" spans="1:15" s="16" customFormat="1" ht="12.95" customHeight="1">
      <c r="A98" s="156" t="s">
        <v>368</v>
      </c>
      <c r="B98" s="16">
        <v>1117</v>
      </c>
      <c r="C98" s="16">
        <v>211</v>
      </c>
      <c r="D98" s="16">
        <v>2983</v>
      </c>
      <c r="E98" s="16">
        <v>1165</v>
      </c>
      <c r="F98" s="16">
        <v>639</v>
      </c>
      <c r="G98" s="434">
        <v>8746</v>
      </c>
      <c r="H98" s="8" t="s">
        <v>369</v>
      </c>
      <c r="O98" s="434"/>
    </row>
    <row r="99" spans="1:15" s="16" customFormat="1" ht="12.95" customHeight="1">
      <c r="A99" s="147" t="s">
        <v>68</v>
      </c>
      <c r="B99" s="382">
        <f t="shared" ref="B99:G99" si="16">SUM(B100:B102)</f>
        <v>570</v>
      </c>
      <c r="C99" s="382">
        <f t="shared" si="16"/>
        <v>106</v>
      </c>
      <c r="D99" s="382">
        <f t="shared" si="16"/>
        <v>1814</v>
      </c>
      <c r="E99" s="382">
        <f t="shared" si="16"/>
        <v>791</v>
      </c>
      <c r="F99" s="382">
        <f t="shared" si="16"/>
        <v>834</v>
      </c>
      <c r="G99" s="382">
        <f t="shared" si="16"/>
        <v>7757</v>
      </c>
      <c r="H99" s="159" t="s">
        <v>434</v>
      </c>
      <c r="O99" s="434"/>
    </row>
    <row r="100" spans="1:15" s="16" customFormat="1" ht="12.95" customHeight="1">
      <c r="A100" s="156" t="s">
        <v>42</v>
      </c>
      <c r="B100" s="16">
        <v>400</v>
      </c>
      <c r="C100" s="16">
        <v>61</v>
      </c>
      <c r="D100" s="16">
        <v>666</v>
      </c>
      <c r="E100" s="16">
        <v>269</v>
      </c>
      <c r="F100" s="16">
        <v>454</v>
      </c>
      <c r="G100" s="434">
        <v>4476</v>
      </c>
      <c r="H100" s="158" t="s">
        <v>122</v>
      </c>
      <c r="O100" s="434"/>
    </row>
    <row r="101" spans="1:15" s="16" customFormat="1" ht="12.95" customHeight="1">
      <c r="A101" s="153" t="s">
        <v>43</v>
      </c>
      <c r="B101" s="16">
        <v>33</v>
      </c>
      <c r="C101" s="16">
        <v>26</v>
      </c>
      <c r="D101" s="16">
        <v>917</v>
      </c>
      <c r="E101" s="16">
        <v>419</v>
      </c>
      <c r="F101" s="16">
        <v>201</v>
      </c>
      <c r="G101" s="434">
        <v>2300</v>
      </c>
      <c r="H101" s="158" t="s">
        <v>123</v>
      </c>
      <c r="O101" s="434"/>
    </row>
    <row r="102" spans="1:15" s="16" customFormat="1" ht="12.95" customHeight="1">
      <c r="A102" s="153" t="s">
        <v>44</v>
      </c>
      <c r="B102" s="16">
        <v>137</v>
      </c>
      <c r="C102" s="16">
        <v>19</v>
      </c>
      <c r="D102" s="16">
        <v>231</v>
      </c>
      <c r="E102" s="16">
        <v>103</v>
      </c>
      <c r="F102" s="16">
        <v>179</v>
      </c>
      <c r="G102" s="434">
        <v>981</v>
      </c>
      <c r="H102" s="158" t="s">
        <v>124</v>
      </c>
      <c r="O102" s="434"/>
    </row>
    <row r="103" spans="1:15" s="16" customFormat="1" ht="12.95" customHeight="1">
      <c r="A103" s="147" t="s">
        <v>69</v>
      </c>
      <c r="B103" s="382">
        <f t="shared" ref="B103:G103" si="17">SUM(B104:B106)</f>
        <v>890</v>
      </c>
      <c r="C103" s="382">
        <f t="shared" si="17"/>
        <v>158</v>
      </c>
      <c r="D103" s="382">
        <f t="shared" si="17"/>
        <v>3554</v>
      </c>
      <c r="E103" s="382">
        <f t="shared" si="17"/>
        <v>2218</v>
      </c>
      <c r="F103" s="382">
        <f t="shared" si="17"/>
        <v>658</v>
      </c>
      <c r="G103" s="382">
        <f t="shared" si="17"/>
        <v>11190</v>
      </c>
      <c r="H103" s="159" t="s">
        <v>435</v>
      </c>
      <c r="O103" s="434"/>
    </row>
    <row r="104" spans="1:15" s="16" customFormat="1" ht="12.95" customHeight="1">
      <c r="A104" s="153" t="s">
        <v>45</v>
      </c>
      <c r="B104" s="16">
        <v>551</v>
      </c>
      <c r="C104" s="16">
        <v>103</v>
      </c>
      <c r="D104" s="16">
        <v>1178</v>
      </c>
      <c r="E104" s="16">
        <v>1536</v>
      </c>
      <c r="F104" s="16">
        <v>439</v>
      </c>
      <c r="G104" s="434">
        <v>5137</v>
      </c>
      <c r="H104" s="158" t="s">
        <v>125</v>
      </c>
      <c r="O104" s="434"/>
    </row>
    <row r="105" spans="1:15" s="16" customFormat="1" ht="12.95" customHeight="1">
      <c r="A105" s="153" t="s">
        <v>46</v>
      </c>
      <c r="B105" s="16">
        <v>62</v>
      </c>
      <c r="C105" s="16">
        <v>19</v>
      </c>
      <c r="D105" s="16">
        <v>875</v>
      </c>
      <c r="E105" s="16">
        <v>356</v>
      </c>
      <c r="F105" s="16">
        <v>51</v>
      </c>
      <c r="G105" s="434">
        <v>2221</v>
      </c>
      <c r="H105" s="158" t="s">
        <v>126</v>
      </c>
      <c r="O105" s="434"/>
    </row>
    <row r="106" spans="1:15" s="16" customFormat="1" ht="12.95" customHeight="1">
      <c r="A106" s="153" t="s">
        <v>47</v>
      </c>
      <c r="B106" s="16">
        <v>277</v>
      </c>
      <c r="C106" s="16">
        <v>36</v>
      </c>
      <c r="D106" s="16">
        <v>1501</v>
      </c>
      <c r="E106" s="16">
        <v>326</v>
      </c>
      <c r="F106" s="16">
        <v>168</v>
      </c>
      <c r="G106" s="434">
        <v>3832</v>
      </c>
      <c r="H106" s="154" t="s">
        <v>127</v>
      </c>
      <c r="O106" s="434"/>
    </row>
    <row r="107" spans="1:15" s="16" customFormat="1" ht="12.95" customHeight="1">
      <c r="A107" s="147" t="s">
        <v>70</v>
      </c>
      <c r="B107" s="382">
        <f t="shared" ref="B107:G107" si="18">SUM(B108:B111)</f>
        <v>2360</v>
      </c>
      <c r="C107" s="382">
        <f t="shared" si="18"/>
        <v>280</v>
      </c>
      <c r="D107" s="382">
        <f t="shared" si="18"/>
        <v>3321</v>
      </c>
      <c r="E107" s="382">
        <f t="shared" si="18"/>
        <v>1407</v>
      </c>
      <c r="F107" s="382">
        <f t="shared" si="18"/>
        <v>3530</v>
      </c>
      <c r="G107" s="382">
        <f t="shared" si="18"/>
        <v>14788</v>
      </c>
      <c r="H107" s="159" t="s">
        <v>436</v>
      </c>
      <c r="O107" s="434"/>
    </row>
    <row r="108" spans="1:15" s="16" customFormat="1" ht="12.95" customHeight="1">
      <c r="A108" s="156" t="s">
        <v>48</v>
      </c>
      <c r="B108" s="16">
        <v>65</v>
      </c>
      <c r="C108" s="16">
        <v>3</v>
      </c>
      <c r="D108" s="16">
        <v>885</v>
      </c>
      <c r="E108" s="16">
        <v>115</v>
      </c>
      <c r="F108" s="16">
        <v>150</v>
      </c>
      <c r="G108" s="434">
        <v>1428</v>
      </c>
      <c r="H108" s="158" t="s">
        <v>128</v>
      </c>
      <c r="O108" s="434"/>
    </row>
    <row r="109" spans="1:15" s="16" customFormat="1" ht="12.95" customHeight="1">
      <c r="A109" s="156" t="s">
        <v>49</v>
      </c>
      <c r="B109" s="16">
        <v>117</v>
      </c>
      <c r="C109" s="16">
        <v>22</v>
      </c>
      <c r="D109" s="16">
        <v>385</v>
      </c>
      <c r="E109" s="16">
        <v>185</v>
      </c>
      <c r="F109" s="16">
        <v>60</v>
      </c>
      <c r="G109" s="434">
        <v>1024</v>
      </c>
      <c r="H109" s="157" t="s">
        <v>129</v>
      </c>
      <c r="O109" s="434"/>
    </row>
    <row r="110" spans="1:15" s="16" customFormat="1" ht="12.95" customHeight="1">
      <c r="A110" s="153" t="s">
        <v>50</v>
      </c>
      <c r="B110" s="16">
        <v>2157</v>
      </c>
      <c r="C110" s="16">
        <v>247</v>
      </c>
      <c r="D110" s="16">
        <v>1907</v>
      </c>
      <c r="E110" s="16">
        <v>893</v>
      </c>
      <c r="F110" s="16">
        <v>3301</v>
      </c>
      <c r="G110" s="434">
        <v>11846</v>
      </c>
      <c r="H110" s="154" t="s">
        <v>130</v>
      </c>
      <c r="O110" s="434"/>
    </row>
    <row r="111" spans="1:15" s="16" customFormat="1" ht="12.95" customHeight="1">
      <c r="A111" s="156" t="s">
        <v>355</v>
      </c>
      <c r="B111" s="16">
        <v>21</v>
      </c>
      <c r="C111" s="16">
        <v>8</v>
      </c>
      <c r="D111" s="16">
        <v>144</v>
      </c>
      <c r="E111" s="16">
        <v>214</v>
      </c>
      <c r="F111" s="16">
        <v>19</v>
      </c>
      <c r="G111" s="434">
        <v>490</v>
      </c>
      <c r="H111" s="158" t="s">
        <v>356</v>
      </c>
      <c r="O111" s="434"/>
    </row>
    <row r="112" spans="1:15" s="16" customFormat="1" ht="12.95" customHeight="1">
      <c r="A112" s="147" t="s">
        <v>71</v>
      </c>
      <c r="B112" s="382">
        <f t="shared" ref="B112:G112" si="19">SUM(B113:B114)</f>
        <v>217</v>
      </c>
      <c r="C112" s="382">
        <f t="shared" si="19"/>
        <v>85</v>
      </c>
      <c r="D112" s="382">
        <f t="shared" si="19"/>
        <v>1163</v>
      </c>
      <c r="E112" s="382">
        <f t="shared" si="19"/>
        <v>708</v>
      </c>
      <c r="F112" s="382">
        <f t="shared" si="19"/>
        <v>189</v>
      </c>
      <c r="G112" s="382">
        <f t="shared" si="19"/>
        <v>4264</v>
      </c>
      <c r="H112" s="159" t="s">
        <v>437</v>
      </c>
      <c r="O112" s="434"/>
    </row>
    <row r="113" spans="1:15" ht="12.95" customHeight="1">
      <c r="A113" s="156" t="s">
        <v>51</v>
      </c>
      <c r="B113" s="16">
        <v>147</v>
      </c>
      <c r="C113" s="16">
        <v>79</v>
      </c>
      <c r="D113" s="16">
        <v>685</v>
      </c>
      <c r="E113" s="16">
        <v>491</v>
      </c>
      <c r="F113" s="16">
        <v>149</v>
      </c>
      <c r="G113" s="434">
        <v>3068</v>
      </c>
      <c r="H113" s="158" t="s">
        <v>131</v>
      </c>
      <c r="I113" s="16"/>
      <c r="J113" s="16"/>
      <c r="K113" s="16"/>
      <c r="L113" s="16"/>
      <c r="M113" s="16"/>
      <c r="N113" s="16"/>
      <c r="O113" s="434"/>
    </row>
    <row r="114" spans="1:15" s="16" customFormat="1" ht="12.95" customHeight="1">
      <c r="A114" s="153" t="s">
        <v>52</v>
      </c>
      <c r="B114" s="16">
        <v>70</v>
      </c>
      <c r="C114" s="16">
        <v>6</v>
      </c>
      <c r="D114" s="16">
        <v>478</v>
      </c>
      <c r="E114" s="16">
        <v>217</v>
      </c>
      <c r="F114" s="16">
        <v>40</v>
      </c>
      <c r="G114" s="434">
        <v>1196</v>
      </c>
      <c r="H114" s="158" t="s">
        <v>488</v>
      </c>
      <c r="O114" s="434"/>
    </row>
    <row r="115" spans="1:15" ht="12.95" customHeight="1">
      <c r="A115" s="147" t="s">
        <v>72</v>
      </c>
      <c r="B115" s="382">
        <f t="shared" ref="B115:G115" si="20">SUM(B116:B117)</f>
        <v>584</v>
      </c>
      <c r="C115" s="382">
        <f t="shared" si="20"/>
        <v>93</v>
      </c>
      <c r="D115" s="382">
        <f t="shared" si="20"/>
        <v>1780</v>
      </c>
      <c r="E115" s="382">
        <f t="shared" si="20"/>
        <v>1270</v>
      </c>
      <c r="F115" s="382">
        <f t="shared" si="20"/>
        <v>649</v>
      </c>
      <c r="G115" s="382">
        <f t="shared" si="20"/>
        <v>7216</v>
      </c>
      <c r="H115" s="159" t="s">
        <v>438</v>
      </c>
      <c r="I115" s="16"/>
      <c r="J115" s="16"/>
      <c r="K115" s="16"/>
      <c r="L115" s="16"/>
      <c r="M115" s="16"/>
      <c r="N115" s="16"/>
      <c r="O115" s="434"/>
    </row>
    <row r="116" spans="1:15" ht="12.95" customHeight="1">
      <c r="A116" s="156" t="s">
        <v>53</v>
      </c>
      <c r="B116" s="16">
        <v>410</v>
      </c>
      <c r="C116" s="16">
        <v>81</v>
      </c>
      <c r="D116" s="16">
        <v>967</v>
      </c>
      <c r="E116" s="16">
        <v>939</v>
      </c>
      <c r="F116" s="16">
        <v>544</v>
      </c>
      <c r="G116" s="434">
        <v>5171</v>
      </c>
      <c r="H116" s="158" t="s">
        <v>132</v>
      </c>
      <c r="I116" s="16"/>
      <c r="J116" s="16"/>
      <c r="K116" s="16"/>
      <c r="L116" s="16"/>
      <c r="M116" s="16"/>
      <c r="N116" s="16"/>
      <c r="O116" s="434"/>
    </row>
    <row r="117" spans="1:15" ht="12.95" customHeight="1">
      <c r="A117" s="156" t="s">
        <v>54</v>
      </c>
      <c r="B117" s="16">
        <v>174</v>
      </c>
      <c r="C117" s="16">
        <v>12</v>
      </c>
      <c r="D117" s="16">
        <v>813</v>
      </c>
      <c r="E117" s="16">
        <v>331</v>
      </c>
      <c r="F117" s="16">
        <v>105</v>
      </c>
      <c r="G117" s="434">
        <v>2045</v>
      </c>
      <c r="H117" s="158" t="s">
        <v>133</v>
      </c>
      <c r="I117" s="16"/>
      <c r="J117" s="16"/>
      <c r="K117" s="16"/>
      <c r="L117" s="16"/>
      <c r="M117" s="16"/>
      <c r="N117" s="16"/>
      <c r="O117" s="434"/>
    </row>
    <row r="118" spans="1:15" ht="12.95" customHeight="1">
      <c r="A118" s="156"/>
      <c r="B118" s="7"/>
      <c r="C118" s="7"/>
      <c r="D118" s="3"/>
      <c r="E118" s="7"/>
      <c r="F118" s="7"/>
      <c r="G118" s="7"/>
      <c r="H118" s="158"/>
      <c r="I118" s="150"/>
      <c r="J118" s="16"/>
      <c r="K118" s="16"/>
      <c r="L118" s="16"/>
      <c r="M118" s="16"/>
      <c r="N118" s="16"/>
      <c r="O118" s="434"/>
    </row>
    <row r="119" spans="1:15" ht="12.95" customHeight="1">
      <c r="A119" s="168" t="s">
        <v>77</v>
      </c>
      <c r="B119" s="148">
        <f t="shared" ref="B119:G119" si="21">B115+B112+B107+B99+B103+B93+B88+B85+B83+B78+B73+B51+B47+B41+B36+B34+B31+B27+B22+B20+B12</f>
        <v>35013</v>
      </c>
      <c r="C119" s="148">
        <f t="shared" si="21"/>
        <v>5053</v>
      </c>
      <c r="D119" s="436">
        <f t="shared" si="21"/>
        <v>85487</v>
      </c>
      <c r="E119" s="148">
        <f t="shared" si="21"/>
        <v>29660</v>
      </c>
      <c r="F119" s="148">
        <f t="shared" si="21"/>
        <v>37073</v>
      </c>
      <c r="G119" s="148">
        <f t="shared" si="21"/>
        <v>289461</v>
      </c>
      <c r="H119" s="159" t="s">
        <v>0</v>
      </c>
      <c r="I119" s="16"/>
      <c r="J119" s="16"/>
      <c r="K119" s="16"/>
      <c r="L119" s="16"/>
      <c r="M119" s="16"/>
      <c r="N119" s="16"/>
      <c r="O119" s="434"/>
    </row>
    <row r="120" spans="1:15" ht="14.45" customHeight="1">
      <c r="H120" s="31"/>
      <c r="I120" s="16"/>
      <c r="J120" s="16"/>
      <c r="K120" s="16"/>
      <c r="L120" s="16"/>
      <c r="M120" s="16"/>
      <c r="N120" s="16"/>
      <c r="O120" s="434"/>
    </row>
    <row r="121" spans="1:15" ht="14.45" customHeight="1">
      <c r="H121" s="31"/>
      <c r="I121" s="16"/>
      <c r="J121" s="16"/>
      <c r="K121" s="16"/>
      <c r="L121" s="16"/>
      <c r="M121" s="16"/>
      <c r="N121" s="16"/>
      <c r="O121" s="434"/>
    </row>
    <row r="122" spans="1:15" ht="14.45" customHeight="1">
      <c r="H122" s="31"/>
      <c r="I122" s="16"/>
      <c r="J122" s="16"/>
      <c r="K122" s="16"/>
      <c r="L122" s="16"/>
      <c r="M122" s="16"/>
      <c r="N122" s="16"/>
      <c r="O122" s="434"/>
    </row>
    <row r="123" spans="1:15" ht="14.45" customHeight="1">
      <c r="H123" s="31"/>
      <c r="I123" s="16"/>
      <c r="J123" s="16"/>
      <c r="K123" s="16"/>
      <c r="L123" s="16"/>
      <c r="M123" s="16"/>
      <c r="N123" s="16"/>
      <c r="O123" s="434"/>
    </row>
    <row r="124" spans="1:15" ht="12.75" customHeight="1">
      <c r="H124" s="31"/>
      <c r="I124" s="16"/>
      <c r="J124" s="16"/>
      <c r="K124" s="16"/>
      <c r="L124" s="16"/>
      <c r="M124" s="16"/>
      <c r="N124" s="16"/>
      <c r="O124" s="434"/>
    </row>
    <row r="125" spans="1:15" ht="12.75" customHeight="1">
      <c r="A125" s="170" t="s">
        <v>244</v>
      </c>
      <c r="H125" s="31"/>
      <c r="I125" s="16"/>
      <c r="J125" s="16"/>
      <c r="K125" s="16"/>
      <c r="L125" s="16"/>
      <c r="M125" s="16"/>
      <c r="N125" s="16"/>
      <c r="O125" s="434"/>
    </row>
    <row r="126" spans="1:15" ht="12.75" customHeight="1">
      <c r="A126" s="59" t="s">
        <v>726</v>
      </c>
      <c r="B126" s="59"/>
      <c r="C126" s="19"/>
      <c r="D126" s="19"/>
      <c r="F126" s="19"/>
      <c r="H126" s="60" t="s">
        <v>725</v>
      </c>
      <c r="I126" s="16"/>
      <c r="J126" s="16"/>
      <c r="K126" s="16"/>
      <c r="L126" s="16"/>
      <c r="M126" s="16"/>
      <c r="N126" s="16"/>
      <c r="O126" s="434"/>
    </row>
    <row r="127" spans="1:15" ht="12.75" customHeight="1">
      <c r="A127" s="486"/>
      <c r="B127" s="486"/>
      <c r="C127" s="486"/>
      <c r="D127" s="486"/>
      <c r="E127" s="486"/>
      <c r="F127" s="486"/>
      <c r="G127" s="486"/>
      <c r="H127" s="486"/>
      <c r="I127" s="16"/>
      <c r="J127" s="16"/>
      <c r="K127" s="16"/>
      <c r="L127" s="16"/>
      <c r="M127" s="16"/>
      <c r="N127" s="16"/>
      <c r="O127" s="434"/>
    </row>
    <row r="128" spans="1:15" ht="12.75" customHeight="1">
      <c r="I128" s="16"/>
      <c r="J128" s="16"/>
      <c r="K128" s="16"/>
      <c r="L128" s="16"/>
      <c r="M128" s="16"/>
      <c r="N128" s="16"/>
      <c r="O128" s="434"/>
    </row>
    <row r="129" spans="9:15" ht="12.75" customHeight="1">
      <c r="I129" s="16"/>
      <c r="J129" s="16"/>
      <c r="K129" s="16"/>
      <c r="L129" s="16"/>
      <c r="M129" s="16"/>
      <c r="N129" s="16"/>
      <c r="O129" s="434"/>
    </row>
    <row r="130" spans="9:15" ht="12.75" customHeight="1">
      <c r="I130" s="16"/>
      <c r="J130" s="16"/>
      <c r="K130" s="16"/>
      <c r="L130" s="16"/>
      <c r="M130" s="16"/>
      <c r="N130" s="16"/>
      <c r="O130" s="434"/>
    </row>
    <row r="131" spans="9:15">
      <c r="I131" s="16"/>
      <c r="J131" s="16"/>
      <c r="K131" s="16"/>
      <c r="L131" s="16"/>
      <c r="M131" s="16"/>
      <c r="N131" s="16"/>
      <c r="O131" s="434"/>
    </row>
    <row r="132" spans="9:15">
      <c r="I132" s="16"/>
      <c r="J132" s="16"/>
      <c r="K132" s="16"/>
      <c r="L132" s="16"/>
      <c r="M132" s="16"/>
      <c r="N132" s="16"/>
      <c r="O132" s="434"/>
    </row>
    <row r="133" spans="9:15">
      <c r="I133" s="16"/>
      <c r="J133" s="16"/>
      <c r="K133" s="16"/>
      <c r="L133" s="16"/>
      <c r="M133" s="16"/>
      <c r="N133" s="16"/>
      <c r="O133" s="434"/>
    </row>
    <row r="134" spans="9:15">
      <c r="I134" s="16"/>
      <c r="J134" s="16"/>
      <c r="K134" s="16"/>
      <c r="L134" s="16"/>
      <c r="M134" s="16"/>
      <c r="N134" s="16"/>
      <c r="O134" s="434"/>
    </row>
    <row r="135" spans="9:15">
      <c r="I135" s="16"/>
      <c r="J135" s="16"/>
      <c r="K135" s="16"/>
      <c r="L135" s="16"/>
      <c r="M135" s="16"/>
      <c r="N135" s="16"/>
      <c r="O135" s="434"/>
    </row>
    <row r="136" spans="9:15">
      <c r="J136" s="16"/>
      <c r="K136" s="16"/>
      <c r="L136" s="16"/>
      <c r="M136" s="16"/>
      <c r="N136" s="16"/>
      <c r="O136" s="434"/>
    </row>
    <row r="137" spans="9:15">
      <c r="J137" s="16"/>
      <c r="K137" s="16"/>
      <c r="L137" s="16"/>
      <c r="M137" s="16"/>
      <c r="N137" s="16"/>
      <c r="O137" s="434"/>
    </row>
    <row r="138" spans="9:15">
      <c r="O138" s="434"/>
    </row>
    <row r="139" spans="9:15">
      <c r="J139" s="16"/>
      <c r="K139" s="16"/>
      <c r="L139" s="16"/>
      <c r="M139" s="16"/>
      <c r="N139" s="16"/>
      <c r="O139" s="434"/>
    </row>
    <row r="140" spans="9:15">
      <c r="O140" s="434"/>
    </row>
    <row r="141" spans="9:15">
      <c r="O141" s="434"/>
    </row>
    <row r="142" spans="9:15">
      <c r="O142" s="168"/>
    </row>
    <row r="143" spans="9:15">
      <c r="I143" s="16"/>
      <c r="O143" s="433"/>
    </row>
    <row r="144" spans="9:15">
      <c r="O144" s="433"/>
    </row>
    <row r="145" spans="1:15">
      <c r="O145" s="433"/>
    </row>
    <row r="146" spans="1:15">
      <c r="I146" s="16"/>
      <c r="O146" s="433"/>
    </row>
    <row r="147" spans="1:15">
      <c r="I147" s="150"/>
      <c r="O147" s="433"/>
    </row>
    <row r="148" spans="1:15">
      <c r="I148" s="16"/>
      <c r="O148" s="433"/>
    </row>
    <row r="149" spans="1:15">
      <c r="I149" s="16"/>
      <c r="O149" s="433"/>
    </row>
    <row r="150" spans="1:15">
      <c r="I150" s="16"/>
      <c r="O150" s="168"/>
    </row>
    <row r="151" spans="1:15">
      <c r="I151" s="16"/>
      <c r="O151" s="433"/>
    </row>
    <row r="152" spans="1:15">
      <c r="I152" s="16"/>
      <c r="O152" s="433"/>
    </row>
    <row r="153" spans="1:15">
      <c r="A153" s="129"/>
      <c r="B153" s="145"/>
      <c r="C153" s="145"/>
      <c r="D153" s="145"/>
      <c r="E153" s="145"/>
      <c r="F153" s="145"/>
      <c r="G153" s="145"/>
      <c r="H153" s="145"/>
      <c r="I153" s="16"/>
      <c r="O153" s="433"/>
    </row>
    <row r="154" spans="1:15">
      <c r="A154" s="129"/>
      <c r="B154" s="145"/>
      <c r="C154" s="145"/>
      <c r="D154" s="145"/>
      <c r="E154" s="145"/>
      <c r="F154" s="145"/>
      <c r="G154" s="145"/>
      <c r="H154" s="145"/>
      <c r="I154" s="16"/>
      <c r="O154" s="433"/>
    </row>
    <row r="155" spans="1:15">
      <c r="A155" s="129"/>
      <c r="B155" s="145"/>
      <c r="C155" s="145"/>
      <c r="D155" s="145"/>
      <c r="E155" s="145"/>
      <c r="F155" s="145"/>
      <c r="G155" s="145"/>
      <c r="H155" s="145"/>
      <c r="I155" s="150"/>
      <c r="O155" s="168"/>
    </row>
    <row r="156" spans="1:15">
      <c r="A156" s="129"/>
      <c r="B156" s="145"/>
      <c r="C156" s="145"/>
      <c r="D156" s="145"/>
      <c r="E156" s="145"/>
      <c r="F156" s="145"/>
      <c r="G156" s="145"/>
      <c r="H156" s="145"/>
      <c r="I156" s="16"/>
      <c r="O156" s="433"/>
    </row>
    <row r="157" spans="1:15">
      <c r="A157" s="129"/>
      <c r="B157" s="145"/>
      <c r="C157" s="145"/>
      <c r="D157" s="145"/>
      <c r="E157" s="145"/>
      <c r="F157" s="145"/>
      <c r="G157" s="145"/>
      <c r="H157" s="145"/>
      <c r="I157" s="16"/>
      <c r="O157" s="433"/>
    </row>
    <row r="158" spans="1:15">
      <c r="A158" s="129"/>
      <c r="B158" s="145"/>
      <c r="C158" s="145"/>
      <c r="D158" s="145"/>
      <c r="E158" s="145"/>
      <c r="F158" s="145"/>
      <c r="G158" s="145"/>
      <c r="H158" s="145"/>
      <c r="I158" s="16"/>
      <c r="O158" s="433"/>
    </row>
    <row r="159" spans="1:15">
      <c r="A159" s="129"/>
      <c r="B159" s="145"/>
      <c r="C159" s="145"/>
      <c r="D159" s="145"/>
      <c r="E159" s="145"/>
      <c r="F159" s="145"/>
      <c r="G159" s="145"/>
      <c r="H159" s="145"/>
      <c r="I159" s="150"/>
      <c r="O159" s="433"/>
    </row>
    <row r="160" spans="1:15">
      <c r="A160" s="129"/>
      <c r="B160" s="145"/>
      <c r="C160" s="145"/>
      <c r="D160" s="145"/>
      <c r="E160" s="145"/>
      <c r="F160" s="145"/>
      <c r="G160" s="145"/>
      <c r="H160" s="145"/>
      <c r="I160" s="16"/>
      <c r="O160" s="433"/>
    </row>
    <row r="161" spans="1:15">
      <c r="A161" s="129"/>
      <c r="B161" s="145"/>
      <c r="C161" s="145"/>
      <c r="D161" s="145"/>
      <c r="E161" s="145"/>
      <c r="F161" s="145"/>
      <c r="G161" s="145"/>
      <c r="H161" s="145"/>
      <c r="I161" s="16"/>
      <c r="O161" s="433"/>
    </row>
    <row r="162" spans="1:15">
      <c r="A162" s="129"/>
      <c r="B162" s="145"/>
      <c r="C162" s="145"/>
      <c r="D162" s="145"/>
      <c r="E162" s="145"/>
      <c r="F162" s="145"/>
      <c r="G162" s="145"/>
      <c r="H162" s="145"/>
      <c r="I162" s="16"/>
      <c r="O162" s="433"/>
    </row>
    <row r="163" spans="1:15">
      <c r="A163" s="129"/>
      <c r="B163" s="145"/>
      <c r="C163" s="145"/>
      <c r="D163" s="145"/>
      <c r="E163" s="145"/>
      <c r="F163" s="145"/>
      <c r="G163" s="145"/>
      <c r="H163" s="145"/>
      <c r="I163" s="16"/>
      <c r="O163" s="433"/>
    </row>
    <row r="164" spans="1:15">
      <c r="A164" s="129"/>
      <c r="B164" s="145"/>
      <c r="C164" s="145"/>
      <c r="D164" s="145"/>
      <c r="E164" s="145"/>
      <c r="F164" s="145"/>
      <c r="G164" s="145"/>
      <c r="H164" s="145"/>
      <c r="I164" s="150"/>
      <c r="O164" s="433"/>
    </row>
    <row r="165" spans="1:15">
      <c r="A165" s="129"/>
      <c r="B165" s="145"/>
      <c r="C165" s="145"/>
      <c r="D165" s="145"/>
      <c r="E165" s="145"/>
      <c r="F165" s="145"/>
      <c r="G165" s="145"/>
      <c r="H165" s="145"/>
      <c r="I165" s="16"/>
      <c r="O165" s="433"/>
    </row>
    <row r="166" spans="1:15">
      <c r="I166" s="16"/>
      <c r="O166" s="433"/>
    </row>
    <row r="167" spans="1:15">
      <c r="I167" s="16"/>
      <c r="O167" s="433"/>
    </row>
    <row r="168" spans="1:15">
      <c r="I168" s="16"/>
      <c r="O168" s="433"/>
    </row>
    <row r="169" spans="1:15">
      <c r="I169" s="16"/>
      <c r="O169" s="433"/>
    </row>
    <row r="170" spans="1:15">
      <c r="I170" s="16"/>
      <c r="O170" s="433"/>
    </row>
    <row r="171" spans="1:15">
      <c r="I171" s="16"/>
      <c r="O171" s="433"/>
    </row>
    <row r="172" spans="1:15">
      <c r="I172" s="16"/>
      <c r="O172" s="433"/>
    </row>
    <row r="173" spans="1:15">
      <c r="I173" s="16"/>
      <c r="O173" s="433"/>
    </row>
    <row r="174" spans="1:15">
      <c r="I174" s="16"/>
      <c r="O174" s="433"/>
    </row>
    <row r="175" spans="1:15">
      <c r="I175" s="16"/>
      <c r="O175" s="433"/>
    </row>
    <row r="176" spans="1:15">
      <c r="I176" s="16"/>
    </row>
    <row r="177" spans="9:9">
      <c r="I177" s="16"/>
    </row>
    <row r="178" spans="9:9">
      <c r="I178" s="16"/>
    </row>
    <row r="179" spans="9:9">
      <c r="I179" s="16"/>
    </row>
    <row r="180" spans="9:9">
      <c r="I180" s="16"/>
    </row>
    <row r="181" spans="9:9">
      <c r="I181" s="16"/>
    </row>
    <row r="182" spans="9:9">
      <c r="I182" s="16"/>
    </row>
    <row r="183" spans="9:9">
      <c r="I183" s="16"/>
    </row>
    <row r="184" spans="9:9">
      <c r="I184" s="16"/>
    </row>
    <row r="185" spans="9:9">
      <c r="I185" s="16"/>
    </row>
    <row r="186" spans="9:9">
      <c r="I186" s="16"/>
    </row>
    <row r="187" spans="9:9">
      <c r="I187" s="16"/>
    </row>
    <row r="188" spans="9:9">
      <c r="I188" s="16"/>
    </row>
    <row r="190" spans="9:9">
      <c r="I190" s="16"/>
    </row>
    <row r="196" spans="9:9">
      <c r="I196" s="129"/>
    </row>
    <row r="197" spans="9:9">
      <c r="I197" s="129"/>
    </row>
    <row r="198" spans="9:9">
      <c r="I198" s="129"/>
    </row>
    <row r="199" spans="9:9">
      <c r="I199" s="129"/>
    </row>
    <row r="200" spans="9:9">
      <c r="I200" s="129"/>
    </row>
    <row r="201" spans="9:9">
      <c r="I201" s="129"/>
    </row>
    <row r="202" spans="9:9">
      <c r="I202" s="129"/>
    </row>
    <row r="203" spans="9:9">
      <c r="I203" s="129"/>
    </row>
    <row r="204" spans="9:9">
      <c r="I204" s="129"/>
    </row>
    <row r="205" spans="9:9">
      <c r="I205" s="129"/>
    </row>
    <row r="206" spans="9:9">
      <c r="I206" s="129"/>
    </row>
    <row r="207" spans="9:9">
      <c r="I207" s="129"/>
    </row>
    <row r="208" spans="9:9">
      <c r="I208" s="129"/>
    </row>
  </sheetData>
  <mergeCells count="8">
    <mergeCell ref="G4:H4"/>
    <mergeCell ref="F3:H3"/>
    <mergeCell ref="A61:H61"/>
    <mergeCell ref="A127:H127"/>
    <mergeCell ref="F66:H66"/>
    <mergeCell ref="G65:H65"/>
    <mergeCell ref="F64:H64"/>
    <mergeCell ref="F5:H5"/>
  </mergeCells>
  <phoneticPr fontId="5" type="noConversion"/>
  <pageMargins left="0.78740157480314965" right="0.78740157480314965" top="1.1811023622047245" bottom="1.1811023622047245" header="0.51181102362204722" footer="0.51181102362204722"/>
  <pageSetup paperSize="9" scale="77" orientation="portrait" r:id="rId1"/>
  <headerFooter alignWithMargins="0"/>
  <ignoredErrors>
    <ignoredError sqref="B78:C78 B31:C31 B12:G12 E31:G31 E78:G78" formulaRange="1"/>
  </ignoredErrors>
</worksheet>
</file>

<file path=xl/worksheets/sheet15.xml><?xml version="1.0" encoding="utf-8"?>
<worksheet xmlns="http://schemas.openxmlformats.org/spreadsheetml/2006/main" xmlns:r="http://schemas.openxmlformats.org/officeDocument/2006/relationships">
  <sheetPr codeName="ورقة7"/>
  <dimension ref="A1:N202"/>
  <sheetViews>
    <sheetView showGridLines="0" topLeftCell="A49" workbookViewId="0">
      <selection activeCell="A67" sqref="A67:G137"/>
    </sheetView>
  </sheetViews>
  <sheetFormatPr baseColWidth="10" defaultColWidth="12.5703125" defaultRowHeight="12.75"/>
  <cols>
    <col min="1" max="1" width="24.7109375" style="127" customWidth="1"/>
    <col min="2" max="2" width="11.7109375" style="125" customWidth="1"/>
    <col min="3" max="3" width="13.140625" style="125" customWidth="1"/>
    <col min="4" max="6" width="11.7109375" style="125" customWidth="1"/>
    <col min="7" max="7" width="29.5703125" style="125" customWidth="1"/>
    <col min="8" max="8" width="4.7109375" style="17" customWidth="1"/>
    <col min="9" max="9" width="4.7109375" style="127" customWidth="1"/>
    <col min="10" max="13" width="12.5703125" style="127"/>
    <col min="14" max="14" width="7.140625" style="127" customWidth="1"/>
    <col min="15" max="16384" width="12.5703125" style="127"/>
  </cols>
  <sheetData>
    <row r="1" spans="1:14" ht="24.75" customHeight="1">
      <c r="A1" s="124" t="s">
        <v>73</v>
      </c>
      <c r="G1" s="126" t="s">
        <v>145</v>
      </c>
      <c r="H1" s="128"/>
      <c r="N1" s="128"/>
    </row>
    <row r="2" spans="1:14" ht="18.95" customHeight="1">
      <c r="A2" s="129" t="s">
        <v>74</v>
      </c>
      <c r="G2" s="130"/>
      <c r="N2" s="128"/>
    </row>
    <row r="3" spans="1:14" ht="20.25" customHeight="1">
      <c r="A3" s="178" t="s">
        <v>459</v>
      </c>
      <c r="D3" s="132"/>
      <c r="E3" s="132"/>
      <c r="F3" s="474" t="s">
        <v>460</v>
      </c>
      <c r="G3" s="474"/>
      <c r="H3" s="133"/>
    </row>
    <row r="4" spans="1:14" ht="20.25" customHeight="1">
      <c r="A4" s="131" t="s">
        <v>260</v>
      </c>
      <c r="F4" s="483" t="s">
        <v>261</v>
      </c>
      <c r="G4" s="483"/>
      <c r="H4" s="133"/>
    </row>
    <row r="5" spans="1:14" ht="18.95" customHeight="1">
      <c r="A5" s="131" t="s">
        <v>349</v>
      </c>
      <c r="E5" s="483" t="s">
        <v>361</v>
      </c>
      <c r="F5" s="483"/>
      <c r="G5" s="483"/>
    </row>
    <row r="6" spans="1:14" ht="18.95" customHeight="1">
      <c r="A6" s="131"/>
      <c r="G6" s="410"/>
    </row>
    <row r="7" spans="1:14" ht="13.5" customHeight="1">
      <c r="A7" s="135" t="s">
        <v>767</v>
      </c>
      <c r="B7" s="136" t="s">
        <v>282</v>
      </c>
      <c r="C7" s="136" t="s">
        <v>150</v>
      </c>
      <c r="D7" s="137" t="s">
        <v>279</v>
      </c>
      <c r="E7" s="136" t="s">
        <v>151</v>
      </c>
      <c r="F7" s="136" t="s">
        <v>0</v>
      </c>
      <c r="G7" s="138" t="s">
        <v>766</v>
      </c>
    </row>
    <row r="8" spans="1:14" s="16" customFormat="1" ht="13.5" customHeight="1">
      <c r="B8" s="136" t="s">
        <v>283</v>
      </c>
      <c r="D8" s="137" t="s">
        <v>152</v>
      </c>
      <c r="F8" s="139" t="s">
        <v>146</v>
      </c>
      <c r="J8" s="127"/>
      <c r="K8" s="127"/>
      <c r="L8" s="127"/>
      <c r="M8" s="127"/>
      <c r="N8" s="127"/>
    </row>
    <row r="9" spans="1:14" ht="13.5" customHeight="1">
      <c r="A9" s="142"/>
      <c r="B9" s="143" t="s">
        <v>135</v>
      </c>
      <c r="C9" s="144" t="s">
        <v>136</v>
      </c>
      <c r="D9" s="143" t="s">
        <v>137</v>
      </c>
      <c r="E9" s="144" t="s">
        <v>134</v>
      </c>
      <c r="F9" s="144" t="s">
        <v>75</v>
      </c>
      <c r="G9" s="145"/>
    </row>
    <row r="10" spans="1:14" ht="13.5" customHeight="1">
      <c r="B10" s="144" t="s">
        <v>138</v>
      </c>
      <c r="C10" s="144"/>
      <c r="D10" s="144" t="s">
        <v>139</v>
      </c>
      <c r="E10" s="144"/>
      <c r="F10" s="145" t="s">
        <v>76</v>
      </c>
      <c r="G10" s="145"/>
    </row>
    <row r="11" spans="1:14" ht="8.1" customHeight="1">
      <c r="J11" s="16"/>
      <c r="K11" s="16"/>
      <c r="L11" s="16"/>
      <c r="M11" s="16"/>
      <c r="N11" s="16"/>
    </row>
    <row r="12" spans="1:14" s="150" customFormat="1" ht="14.1" customHeight="1">
      <c r="A12" s="147" t="s">
        <v>55</v>
      </c>
      <c r="B12" s="380">
        <f>SUM(B13:B19)</f>
        <v>4418</v>
      </c>
      <c r="C12" s="380">
        <f>SUM(C13:C19)</f>
        <v>1970</v>
      </c>
      <c r="D12" s="380">
        <f>SUM(D13:D19)</f>
        <v>1832</v>
      </c>
      <c r="E12" s="380">
        <f>SUM(E13:E19)</f>
        <v>39617</v>
      </c>
      <c r="F12" s="380">
        <f>SUM(F13:F19)</f>
        <v>49663</v>
      </c>
      <c r="G12" s="149" t="s">
        <v>418</v>
      </c>
      <c r="H12" s="151"/>
      <c r="J12" s="127"/>
      <c r="K12" s="127"/>
      <c r="L12" s="127"/>
      <c r="M12" s="127"/>
      <c r="N12" s="127"/>
    </row>
    <row r="13" spans="1:14" s="16" customFormat="1" ht="14.1" customHeight="1">
      <c r="A13" s="153" t="s">
        <v>2</v>
      </c>
      <c r="B13" s="127">
        <v>2041</v>
      </c>
      <c r="C13" s="368">
        <v>0</v>
      </c>
      <c r="D13" s="127">
        <v>633</v>
      </c>
      <c r="E13" s="127">
        <v>12787</v>
      </c>
      <c r="F13" s="127">
        <v>15868</v>
      </c>
      <c r="G13" s="154" t="s">
        <v>78</v>
      </c>
      <c r="H13" s="146"/>
      <c r="J13" s="127"/>
      <c r="K13" s="127"/>
      <c r="L13" s="127"/>
      <c r="M13" s="127"/>
      <c r="N13" s="127"/>
    </row>
    <row r="14" spans="1:14" s="150" customFormat="1" ht="14.1" customHeight="1">
      <c r="A14" s="156" t="s">
        <v>1</v>
      </c>
      <c r="B14" s="127">
        <v>1172</v>
      </c>
      <c r="C14" s="127">
        <v>1227</v>
      </c>
      <c r="D14" s="127">
        <v>664</v>
      </c>
      <c r="E14" s="127">
        <v>14486</v>
      </c>
      <c r="F14" s="127">
        <v>17902</v>
      </c>
      <c r="G14" s="157" t="s">
        <v>79</v>
      </c>
      <c r="H14" s="151"/>
      <c r="J14" s="127"/>
      <c r="K14" s="127"/>
      <c r="L14" s="127"/>
      <c r="M14" s="127"/>
      <c r="N14" s="127"/>
    </row>
    <row r="15" spans="1:14" s="16" customFormat="1" ht="14.1" customHeight="1">
      <c r="A15" s="156" t="s">
        <v>3</v>
      </c>
      <c r="B15" s="16">
        <v>232</v>
      </c>
      <c r="C15" s="368">
        <v>0</v>
      </c>
      <c r="D15" s="16">
        <v>229</v>
      </c>
      <c r="E15" s="16">
        <v>5604</v>
      </c>
      <c r="F15" s="16">
        <v>6525</v>
      </c>
      <c r="G15" s="158" t="s">
        <v>80</v>
      </c>
      <c r="H15" s="146"/>
    </row>
    <row r="16" spans="1:14" s="150" customFormat="1" ht="14.1" customHeight="1">
      <c r="A16" s="153" t="s">
        <v>4</v>
      </c>
      <c r="B16" s="16">
        <v>417</v>
      </c>
      <c r="C16" s="16">
        <v>355</v>
      </c>
      <c r="D16" s="16">
        <v>103</v>
      </c>
      <c r="E16" s="16">
        <v>2954</v>
      </c>
      <c r="F16" s="16">
        <v>4167</v>
      </c>
      <c r="G16" s="154" t="s">
        <v>81</v>
      </c>
      <c r="H16" s="151"/>
      <c r="J16" s="16"/>
      <c r="K16" s="16"/>
      <c r="L16" s="16"/>
      <c r="M16" s="16"/>
      <c r="N16" s="16"/>
    </row>
    <row r="17" spans="1:14" s="16" customFormat="1" ht="14.1" customHeight="1">
      <c r="A17" s="156" t="s">
        <v>5</v>
      </c>
      <c r="B17" s="16">
        <v>30</v>
      </c>
      <c r="C17" s="16">
        <v>100</v>
      </c>
      <c r="D17" s="16">
        <v>18</v>
      </c>
      <c r="E17" s="16">
        <v>395</v>
      </c>
      <c r="F17" s="16">
        <v>611</v>
      </c>
      <c r="G17" s="158" t="s">
        <v>82</v>
      </c>
      <c r="H17" s="146"/>
    </row>
    <row r="18" spans="1:14" s="16" customFormat="1" ht="14.1" customHeight="1">
      <c r="A18" s="156" t="s">
        <v>6</v>
      </c>
      <c r="B18" s="16">
        <v>187</v>
      </c>
      <c r="C18" s="368">
        <v>0</v>
      </c>
      <c r="D18" s="16">
        <v>108</v>
      </c>
      <c r="E18" s="16">
        <v>1617</v>
      </c>
      <c r="F18" s="16">
        <v>2060</v>
      </c>
      <c r="G18" s="158" t="s">
        <v>463</v>
      </c>
      <c r="H18" s="146"/>
    </row>
    <row r="19" spans="1:14" s="16" customFormat="1" ht="14.1" customHeight="1">
      <c r="A19" s="156" t="s">
        <v>7</v>
      </c>
      <c r="B19" s="16">
        <v>339</v>
      </c>
      <c r="C19" s="16">
        <v>288</v>
      </c>
      <c r="D19" s="16">
        <v>77</v>
      </c>
      <c r="E19" s="16">
        <v>1774</v>
      </c>
      <c r="F19" s="16">
        <v>2530</v>
      </c>
      <c r="G19" s="158" t="s">
        <v>83</v>
      </c>
      <c r="H19" s="146"/>
    </row>
    <row r="20" spans="1:14" s="16" customFormat="1" ht="14.1" customHeight="1">
      <c r="A20" s="147" t="s">
        <v>486</v>
      </c>
      <c r="B20" s="380">
        <f>B21</f>
        <v>124</v>
      </c>
      <c r="C20" s="380">
        <f>C21</f>
        <v>218</v>
      </c>
      <c r="D20" s="380">
        <f>D21</f>
        <v>85</v>
      </c>
      <c r="E20" s="380">
        <f>E21</f>
        <v>4410</v>
      </c>
      <c r="F20" s="380">
        <f>F21</f>
        <v>5027</v>
      </c>
      <c r="G20" s="159" t="s">
        <v>419</v>
      </c>
      <c r="H20" s="146"/>
    </row>
    <row r="21" spans="1:14" s="150" customFormat="1" ht="14.1" customHeight="1">
      <c r="A21" s="156" t="s">
        <v>476</v>
      </c>
      <c r="B21" s="16">
        <v>124</v>
      </c>
      <c r="C21" s="16">
        <v>218</v>
      </c>
      <c r="D21" s="16">
        <v>85</v>
      </c>
      <c r="E21" s="16">
        <v>4410</v>
      </c>
      <c r="F21" s="16">
        <v>5027</v>
      </c>
      <c r="G21" s="158" t="s">
        <v>84</v>
      </c>
      <c r="H21" s="151"/>
      <c r="J21" s="16"/>
      <c r="K21" s="16"/>
      <c r="L21" s="16"/>
      <c r="M21" s="16"/>
      <c r="N21" s="16"/>
    </row>
    <row r="22" spans="1:14" s="16" customFormat="1" ht="14.1" customHeight="1">
      <c r="A22" s="147" t="s">
        <v>204</v>
      </c>
      <c r="B22" s="380">
        <f>SUM(B23:B26)</f>
        <v>2193</v>
      </c>
      <c r="C22" s="380">
        <f>SUM(C23:C26)</f>
        <v>1982</v>
      </c>
      <c r="D22" s="380">
        <f>SUM(D23:D26)</f>
        <v>868</v>
      </c>
      <c r="E22" s="380">
        <f>SUM(E23:E26)</f>
        <v>23043</v>
      </c>
      <c r="F22" s="380">
        <f>SUM(F23:F26)</f>
        <v>32673</v>
      </c>
      <c r="G22" s="159" t="s">
        <v>420</v>
      </c>
      <c r="H22" s="132"/>
    </row>
    <row r="23" spans="1:14" s="16" customFormat="1" ht="14.1" customHeight="1">
      <c r="A23" s="156" t="s">
        <v>8</v>
      </c>
      <c r="B23" s="16">
        <v>196</v>
      </c>
      <c r="C23" s="368">
        <v>0</v>
      </c>
      <c r="D23" s="16">
        <v>89</v>
      </c>
      <c r="E23" s="16">
        <v>3319</v>
      </c>
      <c r="F23" s="16">
        <v>3713</v>
      </c>
      <c r="G23" s="158" t="s">
        <v>85</v>
      </c>
    </row>
    <row r="24" spans="1:14" s="16" customFormat="1" ht="14.1" customHeight="1">
      <c r="A24" s="153" t="s">
        <v>9</v>
      </c>
      <c r="B24" s="16">
        <v>802</v>
      </c>
      <c r="C24" s="16">
        <v>1148</v>
      </c>
      <c r="D24" s="16">
        <v>384</v>
      </c>
      <c r="E24" s="16">
        <v>8912</v>
      </c>
      <c r="F24" s="16">
        <v>12965</v>
      </c>
      <c r="G24" s="157" t="s">
        <v>86</v>
      </c>
      <c r="H24" s="132"/>
    </row>
    <row r="25" spans="1:14" s="16" customFormat="1" ht="14.1" customHeight="1">
      <c r="A25" s="153" t="s">
        <v>10</v>
      </c>
      <c r="B25" s="16">
        <v>792</v>
      </c>
      <c r="C25" s="16">
        <v>703</v>
      </c>
      <c r="D25" s="16">
        <v>324</v>
      </c>
      <c r="E25" s="16">
        <v>7728</v>
      </c>
      <c r="F25" s="16">
        <v>11424</v>
      </c>
      <c r="G25" s="158" t="s">
        <v>87</v>
      </c>
      <c r="H25" s="146"/>
    </row>
    <row r="26" spans="1:14" s="16" customFormat="1" ht="14.1" customHeight="1">
      <c r="A26" s="153" t="s">
        <v>343</v>
      </c>
      <c r="B26" s="16">
        <v>403</v>
      </c>
      <c r="C26" s="16">
        <v>131</v>
      </c>
      <c r="D26" s="16">
        <v>71</v>
      </c>
      <c r="E26" s="16">
        <v>3084</v>
      </c>
      <c r="F26" s="16">
        <v>4571</v>
      </c>
      <c r="G26" s="158" t="s">
        <v>344</v>
      </c>
      <c r="H26" s="146"/>
    </row>
    <row r="27" spans="1:14" s="16" customFormat="1" ht="14.1" customHeight="1">
      <c r="A27" s="147" t="s">
        <v>56</v>
      </c>
      <c r="B27" s="6">
        <f>SUM(B28:B30)</f>
        <v>8379</v>
      </c>
      <c r="C27" s="6">
        <f>SUM(C28:C30)</f>
        <v>8509</v>
      </c>
      <c r="D27" s="6">
        <f>SUM(D28:D30)</f>
        <v>3775</v>
      </c>
      <c r="E27" s="6">
        <f>SUM(E28:E30)</f>
        <v>93034</v>
      </c>
      <c r="F27" s="6">
        <f>SUM(F28:F30)</f>
        <v>119146</v>
      </c>
      <c r="G27" s="159" t="s">
        <v>421</v>
      </c>
      <c r="H27" s="132"/>
    </row>
    <row r="28" spans="1:14" s="16" customFormat="1" ht="14.1" customHeight="1">
      <c r="A28" s="153" t="s">
        <v>499</v>
      </c>
      <c r="B28" s="16">
        <v>378</v>
      </c>
      <c r="C28" s="16">
        <v>1761</v>
      </c>
      <c r="D28" s="16">
        <v>312</v>
      </c>
      <c r="E28" s="16">
        <v>8764</v>
      </c>
      <c r="F28" s="16">
        <v>11522</v>
      </c>
      <c r="G28" s="158" t="s">
        <v>88</v>
      </c>
      <c r="H28" s="132"/>
    </row>
    <row r="29" spans="1:14" s="150" customFormat="1" ht="14.1" customHeight="1">
      <c r="A29" s="156" t="s">
        <v>153</v>
      </c>
      <c r="B29" s="16">
        <v>7712</v>
      </c>
      <c r="C29" s="16">
        <v>6559</v>
      </c>
      <c r="D29" s="16">
        <v>3316</v>
      </c>
      <c r="E29" s="16">
        <v>79011</v>
      </c>
      <c r="F29" s="16">
        <v>101472</v>
      </c>
      <c r="G29" s="158" t="s">
        <v>159</v>
      </c>
      <c r="H29" s="151"/>
      <c r="J29" s="16"/>
      <c r="K29" s="16"/>
      <c r="L29" s="16"/>
      <c r="M29" s="16"/>
      <c r="N29" s="16"/>
    </row>
    <row r="30" spans="1:14" s="16" customFormat="1" ht="14.1" customHeight="1">
      <c r="A30" s="153" t="s">
        <v>473</v>
      </c>
      <c r="B30" s="16">
        <v>289</v>
      </c>
      <c r="C30" s="16">
        <v>189</v>
      </c>
      <c r="D30" s="16">
        <v>147</v>
      </c>
      <c r="E30" s="16">
        <v>5259</v>
      </c>
      <c r="F30" s="379">
        <v>6152</v>
      </c>
      <c r="G30" s="158" t="s">
        <v>498</v>
      </c>
      <c r="H30" s="146"/>
      <c r="N30" s="379"/>
    </row>
    <row r="31" spans="1:14" s="150" customFormat="1" ht="14.1" customHeight="1">
      <c r="A31" s="147" t="s">
        <v>57</v>
      </c>
      <c r="B31" s="380">
        <f>SUM(B32:B33)</f>
        <v>3134</v>
      </c>
      <c r="C31" s="380">
        <f>SUM(C32:C33)</f>
        <v>152</v>
      </c>
      <c r="D31" s="380">
        <f>SUM(D32:D33)</f>
        <v>753</v>
      </c>
      <c r="E31" s="380">
        <f>SUM(E32:E33)</f>
        <v>21764</v>
      </c>
      <c r="F31" s="380">
        <f>SUM(F32:F33)</f>
        <v>29217</v>
      </c>
      <c r="G31" s="159" t="s">
        <v>422</v>
      </c>
      <c r="H31" s="151"/>
      <c r="J31" s="16"/>
      <c r="K31" s="16"/>
      <c r="L31" s="16"/>
      <c r="M31" s="16"/>
      <c r="N31" s="379"/>
    </row>
    <row r="32" spans="1:14" s="16" customFormat="1" ht="14.1" customHeight="1">
      <c r="A32" s="156" t="s">
        <v>11</v>
      </c>
      <c r="B32" s="16">
        <v>2650</v>
      </c>
      <c r="C32" s="368">
        <v>0</v>
      </c>
      <c r="D32" s="16">
        <v>593</v>
      </c>
      <c r="E32" s="16">
        <v>16027</v>
      </c>
      <c r="F32" s="379">
        <v>21347</v>
      </c>
      <c r="G32" s="158" t="s">
        <v>89</v>
      </c>
      <c r="H32" s="146"/>
      <c r="N32" s="379"/>
    </row>
    <row r="33" spans="1:14" s="16" customFormat="1" ht="14.1" customHeight="1">
      <c r="A33" s="156" t="s">
        <v>12</v>
      </c>
      <c r="B33" s="16">
        <v>484</v>
      </c>
      <c r="C33" s="16">
        <v>152</v>
      </c>
      <c r="D33" s="16">
        <v>160</v>
      </c>
      <c r="E33" s="16">
        <v>5737</v>
      </c>
      <c r="F33" s="379">
        <v>7870</v>
      </c>
      <c r="G33" s="157" t="s">
        <v>90</v>
      </c>
      <c r="H33" s="146"/>
      <c r="N33" s="379"/>
    </row>
    <row r="34" spans="1:14" s="16" customFormat="1" ht="14.1" customHeight="1">
      <c r="A34" s="147" t="s">
        <v>58</v>
      </c>
      <c r="B34" s="380">
        <f>B35</f>
        <v>160</v>
      </c>
      <c r="C34" s="380">
        <f>C35</f>
        <v>409</v>
      </c>
      <c r="D34" s="380">
        <f>D35</f>
        <v>83</v>
      </c>
      <c r="E34" s="380">
        <f>E35</f>
        <v>2987</v>
      </c>
      <c r="F34" s="380">
        <f>F35</f>
        <v>5821</v>
      </c>
      <c r="G34" s="159" t="s">
        <v>423</v>
      </c>
      <c r="H34" s="146"/>
      <c r="N34" s="379"/>
    </row>
    <row r="35" spans="1:14" s="16" customFormat="1" ht="14.1" customHeight="1">
      <c r="A35" s="156" t="s">
        <v>13</v>
      </c>
      <c r="B35" s="16">
        <v>160</v>
      </c>
      <c r="C35" s="16">
        <v>409</v>
      </c>
      <c r="D35" s="16">
        <v>83</v>
      </c>
      <c r="E35" s="16">
        <v>2987</v>
      </c>
      <c r="F35" s="379">
        <v>5821</v>
      </c>
      <c r="G35" s="158" t="s">
        <v>91</v>
      </c>
      <c r="H35" s="146"/>
      <c r="N35" s="379"/>
    </row>
    <row r="36" spans="1:14" s="16" customFormat="1" ht="14.1" customHeight="1">
      <c r="A36" s="160" t="s">
        <v>250</v>
      </c>
      <c r="B36" s="380">
        <f>SUM(B37:B40)</f>
        <v>3829</v>
      </c>
      <c r="C36" s="380">
        <f>SUM(C37:C40)</f>
        <v>2200</v>
      </c>
      <c r="D36" s="380">
        <f>SUM(D37:D40)</f>
        <v>1945</v>
      </c>
      <c r="E36" s="380">
        <f>SUM(E37:E40)</f>
        <v>40242</v>
      </c>
      <c r="F36" s="380">
        <f>SUM(F37:F40)</f>
        <v>54467</v>
      </c>
      <c r="G36" s="149" t="s">
        <v>424</v>
      </c>
      <c r="H36" s="146"/>
    </row>
    <row r="37" spans="1:14" s="16" customFormat="1" ht="14.1" customHeight="1">
      <c r="A37" s="153" t="s">
        <v>14</v>
      </c>
      <c r="B37" s="16">
        <v>251</v>
      </c>
      <c r="C37" s="368">
        <v>0</v>
      </c>
      <c r="D37" s="16">
        <v>53</v>
      </c>
      <c r="E37" s="16">
        <v>5017</v>
      </c>
      <c r="F37" s="16">
        <v>8855</v>
      </c>
      <c r="G37" s="158" t="s">
        <v>92</v>
      </c>
      <c r="H37" s="146"/>
    </row>
    <row r="38" spans="1:14" s="150" customFormat="1" ht="14.1" customHeight="1">
      <c r="A38" s="156" t="s">
        <v>15</v>
      </c>
      <c r="B38" s="16">
        <v>353</v>
      </c>
      <c r="C38" s="368">
        <v>0</v>
      </c>
      <c r="D38" s="16">
        <v>200</v>
      </c>
      <c r="E38" s="16">
        <v>4838</v>
      </c>
      <c r="F38" s="16">
        <v>6459</v>
      </c>
      <c r="G38" s="158" t="s">
        <v>93</v>
      </c>
      <c r="H38" s="151"/>
      <c r="J38" s="16"/>
      <c r="K38" s="16"/>
      <c r="L38" s="16"/>
      <c r="M38" s="16"/>
      <c r="N38" s="16"/>
    </row>
    <row r="39" spans="1:14" s="16" customFormat="1" ht="14.1" customHeight="1">
      <c r="A39" s="153" t="s">
        <v>16</v>
      </c>
      <c r="B39" s="16">
        <v>3140</v>
      </c>
      <c r="C39" s="16">
        <v>2167</v>
      </c>
      <c r="D39" s="16">
        <v>1661</v>
      </c>
      <c r="E39" s="16">
        <v>28867</v>
      </c>
      <c r="F39" s="16">
        <v>36409</v>
      </c>
      <c r="G39" s="154" t="s">
        <v>94</v>
      </c>
      <c r="H39" s="132"/>
    </row>
    <row r="40" spans="1:14" s="16" customFormat="1" ht="14.1" customHeight="1">
      <c r="A40" s="153" t="s">
        <v>740</v>
      </c>
      <c r="B40" s="16">
        <v>85</v>
      </c>
      <c r="C40" s="16">
        <v>33</v>
      </c>
      <c r="D40" s="16">
        <v>31</v>
      </c>
      <c r="E40" s="16">
        <v>1520</v>
      </c>
      <c r="F40" s="16">
        <v>2744</v>
      </c>
      <c r="G40" s="154" t="s">
        <v>364</v>
      </c>
      <c r="H40" s="146"/>
    </row>
    <row r="41" spans="1:14" s="16" customFormat="1" ht="14.1" customHeight="1">
      <c r="A41" s="147" t="s">
        <v>59</v>
      </c>
      <c r="B41" s="380">
        <f>SUM(B42:B46)</f>
        <v>2857</v>
      </c>
      <c r="C41" s="380">
        <f>SUM(C42:C46)</f>
        <v>4287</v>
      </c>
      <c r="D41" s="380">
        <f>SUM(D42:D46)</f>
        <v>863</v>
      </c>
      <c r="E41" s="380">
        <f>SUM(E42:E46)</f>
        <v>34285</v>
      </c>
      <c r="F41" s="380">
        <f>SUM(F42:F46)</f>
        <v>57156</v>
      </c>
      <c r="G41" s="159" t="s">
        <v>425</v>
      </c>
      <c r="H41" s="146"/>
    </row>
    <row r="42" spans="1:14" s="16" customFormat="1" ht="14.1" customHeight="1">
      <c r="A42" s="156" t="s">
        <v>17</v>
      </c>
      <c r="B42" s="16">
        <v>1070</v>
      </c>
      <c r="C42" s="16">
        <v>3038</v>
      </c>
      <c r="D42" s="16">
        <v>409</v>
      </c>
      <c r="E42" s="16">
        <v>16811</v>
      </c>
      <c r="F42" s="16">
        <v>22178</v>
      </c>
      <c r="G42" s="158" t="s">
        <v>95</v>
      </c>
    </row>
    <row r="43" spans="1:14" s="16" customFormat="1" ht="14.1" customHeight="1">
      <c r="A43" s="153" t="s">
        <v>18</v>
      </c>
      <c r="B43" s="16">
        <v>459</v>
      </c>
      <c r="C43" s="368">
        <v>0</v>
      </c>
      <c r="D43" s="16">
        <v>90</v>
      </c>
      <c r="E43" s="16">
        <v>5301</v>
      </c>
      <c r="F43" s="16">
        <v>9145</v>
      </c>
      <c r="G43" s="158" t="s">
        <v>96</v>
      </c>
      <c r="H43" s="132"/>
    </row>
    <row r="44" spans="1:14" s="16" customFormat="1" ht="14.1" customHeight="1">
      <c r="A44" s="153" t="s">
        <v>19</v>
      </c>
      <c r="B44" s="16">
        <v>607</v>
      </c>
      <c r="C44" s="16">
        <v>799</v>
      </c>
      <c r="D44" s="16">
        <v>152</v>
      </c>
      <c r="E44" s="16">
        <v>4290</v>
      </c>
      <c r="F44" s="16">
        <v>6092</v>
      </c>
      <c r="G44" s="154" t="s">
        <v>97</v>
      </c>
      <c r="H44" s="146"/>
    </row>
    <row r="45" spans="1:14" s="150" customFormat="1" ht="14.1" customHeight="1">
      <c r="A45" s="153" t="s">
        <v>20</v>
      </c>
      <c r="B45" s="16">
        <v>588</v>
      </c>
      <c r="C45" s="16">
        <v>345</v>
      </c>
      <c r="D45" s="16">
        <v>160</v>
      </c>
      <c r="E45" s="16">
        <v>4834</v>
      </c>
      <c r="F45" s="16">
        <v>8579</v>
      </c>
      <c r="G45" s="158" t="s">
        <v>98</v>
      </c>
      <c r="H45" s="151"/>
      <c r="J45" s="16"/>
      <c r="K45" s="16"/>
      <c r="L45" s="16"/>
      <c r="M45" s="16"/>
      <c r="N45" s="16"/>
    </row>
    <row r="46" spans="1:14" s="16" customFormat="1" ht="14.1" customHeight="1">
      <c r="A46" s="153" t="s">
        <v>487</v>
      </c>
      <c r="B46" s="16">
        <v>133</v>
      </c>
      <c r="C46" s="16">
        <v>105</v>
      </c>
      <c r="D46" s="16">
        <v>52</v>
      </c>
      <c r="E46" s="16">
        <v>3049</v>
      </c>
      <c r="F46" s="16">
        <v>11162</v>
      </c>
      <c r="G46" s="158" t="s">
        <v>99</v>
      </c>
      <c r="H46" s="146"/>
    </row>
    <row r="47" spans="1:14" s="16" customFormat="1" ht="14.1" customHeight="1">
      <c r="A47" s="147" t="s">
        <v>60</v>
      </c>
      <c r="B47" s="380">
        <f>SUM(B48:B50)</f>
        <v>1211</v>
      </c>
      <c r="C47" s="380">
        <f>SUM(C48:C50)</f>
        <v>450</v>
      </c>
      <c r="D47" s="380">
        <f>SUM(D48:D50)</f>
        <v>296</v>
      </c>
      <c r="E47" s="380">
        <f>SUM(E48:E50)</f>
        <v>8580</v>
      </c>
      <c r="F47" s="380">
        <f>SUM(F48:F50)</f>
        <v>11475</v>
      </c>
      <c r="G47" s="159" t="s">
        <v>426</v>
      </c>
    </row>
    <row r="48" spans="1:14" s="16" customFormat="1" ht="14.1" customHeight="1">
      <c r="A48" s="156" t="s">
        <v>21</v>
      </c>
      <c r="B48" s="16">
        <v>604</v>
      </c>
      <c r="C48" s="16">
        <v>348</v>
      </c>
      <c r="D48" s="16">
        <v>147</v>
      </c>
      <c r="E48" s="16">
        <v>4494</v>
      </c>
      <c r="F48" s="16">
        <v>5968</v>
      </c>
      <c r="G48" s="158" t="s">
        <v>100</v>
      </c>
      <c r="H48" s="146"/>
    </row>
    <row r="49" spans="1:8" s="16" customFormat="1" ht="14.1" customHeight="1">
      <c r="A49" s="153" t="s">
        <v>22</v>
      </c>
      <c r="B49" s="16">
        <v>485</v>
      </c>
      <c r="C49" s="16">
        <v>77</v>
      </c>
      <c r="D49" s="16">
        <v>128</v>
      </c>
      <c r="E49" s="16">
        <v>2792</v>
      </c>
      <c r="F49" s="16">
        <v>3918</v>
      </c>
      <c r="G49" s="158" t="s">
        <v>101</v>
      </c>
      <c r="H49" s="146"/>
    </row>
    <row r="50" spans="1:8" s="16" customFormat="1" ht="14.1" customHeight="1">
      <c r="A50" s="156" t="s">
        <v>358</v>
      </c>
      <c r="B50" s="16">
        <v>122</v>
      </c>
      <c r="C50" s="16">
        <v>25</v>
      </c>
      <c r="D50" s="16">
        <v>21</v>
      </c>
      <c r="E50" s="16">
        <v>1294</v>
      </c>
      <c r="F50" s="16">
        <v>1589</v>
      </c>
      <c r="G50" s="158" t="s">
        <v>357</v>
      </c>
      <c r="H50" s="146"/>
    </row>
    <row r="51" spans="1:8" s="16" customFormat="1" ht="14.1" customHeight="1">
      <c r="A51" s="147" t="s">
        <v>61</v>
      </c>
      <c r="B51" s="380">
        <f>SUM(B52:B54)</f>
        <v>515</v>
      </c>
      <c r="C51" s="380">
        <f>SUM(C52:C54)</f>
        <v>726</v>
      </c>
      <c r="D51" s="380">
        <f>SUM(D52:D54)</f>
        <v>612</v>
      </c>
      <c r="E51" s="380">
        <f>SUM(E52:E54)</f>
        <v>8369</v>
      </c>
      <c r="F51" s="380">
        <f>SUM(F52:F54)</f>
        <v>12649</v>
      </c>
      <c r="G51" s="159" t="s">
        <v>427</v>
      </c>
      <c r="H51" s="146"/>
    </row>
    <row r="52" spans="1:8" s="16" customFormat="1" ht="14.1" customHeight="1">
      <c r="A52" s="156" t="s">
        <v>23</v>
      </c>
      <c r="B52" s="16">
        <v>38</v>
      </c>
      <c r="C52" s="16">
        <v>53</v>
      </c>
      <c r="D52" s="16">
        <v>121</v>
      </c>
      <c r="E52" s="16">
        <v>684</v>
      </c>
      <c r="F52" s="16">
        <v>1023</v>
      </c>
      <c r="G52" s="158" t="s">
        <v>102</v>
      </c>
      <c r="H52" s="146"/>
    </row>
    <row r="53" spans="1:8" s="16" customFormat="1" ht="14.1" customHeight="1">
      <c r="A53" s="153" t="s">
        <v>24</v>
      </c>
      <c r="B53" s="16">
        <v>322</v>
      </c>
      <c r="C53" s="16">
        <v>366</v>
      </c>
      <c r="D53" s="16">
        <v>340</v>
      </c>
      <c r="E53" s="16">
        <v>5389</v>
      </c>
      <c r="F53" s="16">
        <v>8590</v>
      </c>
      <c r="G53" s="154" t="s">
        <v>103</v>
      </c>
      <c r="H53" s="146"/>
    </row>
    <row r="54" spans="1:8" s="16" customFormat="1" ht="14.1" customHeight="1">
      <c r="A54" s="153" t="s">
        <v>25</v>
      </c>
      <c r="B54" s="16">
        <v>155</v>
      </c>
      <c r="C54" s="16">
        <v>307</v>
      </c>
      <c r="D54" s="16">
        <v>151</v>
      </c>
      <c r="E54" s="16">
        <v>2296</v>
      </c>
      <c r="F54" s="16">
        <v>3036</v>
      </c>
      <c r="G54" s="158" t="s">
        <v>104</v>
      </c>
      <c r="H54" s="146"/>
    </row>
    <row r="55" spans="1:8" s="16" customFormat="1" ht="12.75" customHeight="1">
      <c r="A55" s="147"/>
      <c r="B55" s="123"/>
      <c r="C55" s="123"/>
      <c r="D55" s="123"/>
      <c r="E55" s="123"/>
      <c r="F55" s="123"/>
      <c r="G55" s="161"/>
      <c r="H55" s="146"/>
    </row>
    <row r="56" spans="1:8" s="16" customFormat="1" ht="12.75" customHeight="1">
      <c r="A56" s="147"/>
      <c r="B56" s="123"/>
      <c r="C56" s="123"/>
      <c r="D56" s="123"/>
      <c r="E56" s="123"/>
      <c r="F56" s="123"/>
      <c r="G56" s="161"/>
      <c r="H56" s="146"/>
    </row>
    <row r="57" spans="1:8" s="16" customFormat="1" ht="12.75" customHeight="1">
      <c r="A57" s="147"/>
      <c r="B57" s="123"/>
      <c r="C57" s="123"/>
      <c r="D57" s="123"/>
      <c r="E57" s="123"/>
      <c r="F57" s="123"/>
      <c r="G57" s="161"/>
      <c r="H57" s="146"/>
    </row>
    <row r="58" spans="1:8" s="16" customFormat="1" ht="12.75" customHeight="1">
      <c r="A58" s="147"/>
      <c r="B58" s="123"/>
      <c r="C58" s="123"/>
      <c r="D58" s="123"/>
      <c r="E58" s="123"/>
      <c r="F58" s="123"/>
      <c r="G58" s="161"/>
      <c r="H58" s="146"/>
    </row>
    <row r="59" spans="1:8" s="16" customFormat="1" ht="12.75" customHeight="1">
      <c r="A59" s="147"/>
      <c r="B59" s="123"/>
      <c r="C59" s="123"/>
      <c r="D59" s="123"/>
      <c r="E59" s="123"/>
      <c r="F59" s="123"/>
      <c r="G59" s="161"/>
      <c r="H59" s="146"/>
    </row>
    <row r="60" spans="1:8" s="16" customFormat="1" ht="12.75" customHeight="1">
      <c r="A60" s="147"/>
      <c r="B60" s="123"/>
      <c r="C60" s="123"/>
      <c r="D60" s="123"/>
      <c r="E60" s="123"/>
      <c r="F60" s="123"/>
      <c r="G60" s="161"/>
      <c r="H60" s="146"/>
    </row>
    <row r="61" spans="1:8" s="16" customFormat="1" ht="12.75" customHeight="1">
      <c r="A61" s="147"/>
      <c r="B61" s="123"/>
      <c r="C61" s="123"/>
      <c r="D61" s="123"/>
      <c r="E61" s="123"/>
      <c r="F61" s="123"/>
      <c r="G61" s="161"/>
      <c r="H61" s="146"/>
    </row>
    <row r="62" spans="1:8" s="16" customFormat="1" ht="12.75" customHeight="1">
      <c r="A62" s="147"/>
      <c r="B62" s="123"/>
      <c r="C62" s="123"/>
      <c r="D62" s="123"/>
      <c r="E62" s="123"/>
      <c r="F62" s="123"/>
      <c r="G62" s="161"/>
      <c r="H62" s="146"/>
    </row>
    <row r="63" spans="1:8" s="16" customFormat="1" ht="12.75" customHeight="1">
      <c r="A63" s="147"/>
      <c r="B63" s="123"/>
      <c r="C63" s="123"/>
      <c r="D63" s="123"/>
      <c r="E63" s="123"/>
      <c r="F63" s="123"/>
      <c r="G63" s="161"/>
      <c r="H63" s="146"/>
    </row>
    <row r="64" spans="1:8" s="16" customFormat="1" ht="12.75" customHeight="1">
      <c r="A64" s="147"/>
      <c r="B64" s="123"/>
      <c r="C64" s="123"/>
      <c r="D64" s="123"/>
      <c r="E64" s="123"/>
      <c r="F64" s="123"/>
      <c r="G64" s="161"/>
      <c r="H64" s="146"/>
    </row>
    <row r="65" spans="1:14" s="16" customFormat="1" ht="12.75" customHeight="1">
      <c r="A65" s="147"/>
      <c r="B65" s="123"/>
      <c r="C65" s="123"/>
      <c r="D65" s="123"/>
      <c r="E65" s="123"/>
      <c r="F65" s="123"/>
      <c r="G65" s="161"/>
      <c r="H65" s="146"/>
    </row>
    <row r="66" spans="1:14" s="16" customFormat="1" ht="12.75" customHeight="1">
      <c r="A66" s="485"/>
      <c r="B66" s="485"/>
      <c r="C66" s="485"/>
      <c r="D66" s="485"/>
      <c r="E66" s="485"/>
      <c r="F66" s="485"/>
      <c r="G66" s="485"/>
      <c r="H66" s="146"/>
    </row>
    <row r="67" spans="1:14" ht="24.75" customHeight="1">
      <c r="A67" s="124" t="s">
        <v>73</v>
      </c>
      <c r="B67" s="162"/>
      <c r="C67" s="162"/>
      <c r="D67" s="162"/>
      <c r="E67" s="162"/>
      <c r="F67" s="162"/>
      <c r="G67" s="126" t="s">
        <v>145</v>
      </c>
      <c r="H67" s="146"/>
      <c r="J67" s="16"/>
      <c r="K67" s="16"/>
      <c r="L67" s="16"/>
      <c r="M67" s="16"/>
      <c r="N67" s="16"/>
    </row>
    <row r="68" spans="1:14" ht="18.95" customHeight="1">
      <c r="A68" s="129" t="s">
        <v>74</v>
      </c>
      <c r="B68" s="162"/>
      <c r="C68" s="162"/>
      <c r="D68" s="162"/>
      <c r="E68" s="162"/>
      <c r="F68" s="162"/>
      <c r="G68" s="130"/>
      <c r="H68" s="146"/>
      <c r="J68" s="16"/>
      <c r="K68" s="16"/>
      <c r="L68" s="16"/>
      <c r="M68" s="16"/>
      <c r="N68" s="16"/>
    </row>
    <row r="69" spans="1:14" ht="20.25" customHeight="1">
      <c r="A69" s="178" t="s">
        <v>459</v>
      </c>
      <c r="B69" s="162"/>
      <c r="C69" s="162"/>
      <c r="D69" s="163"/>
      <c r="E69" s="163"/>
      <c r="F69" s="474" t="s">
        <v>460</v>
      </c>
      <c r="G69" s="474"/>
      <c r="H69" s="146"/>
      <c r="J69" s="16"/>
      <c r="K69" s="16"/>
      <c r="L69" s="16"/>
      <c r="M69" s="16"/>
      <c r="N69" s="16"/>
    </row>
    <row r="70" spans="1:14" ht="20.25" customHeight="1">
      <c r="A70" s="131" t="s">
        <v>350</v>
      </c>
      <c r="B70" s="162"/>
      <c r="C70" s="162"/>
      <c r="D70" s="162"/>
      <c r="E70" s="162"/>
      <c r="F70" s="483" t="s">
        <v>261</v>
      </c>
      <c r="G70" s="483"/>
      <c r="H70" s="146"/>
      <c r="J70" s="16"/>
      <c r="K70" s="16"/>
      <c r="L70" s="16"/>
      <c r="M70" s="16"/>
      <c r="N70" s="16"/>
    </row>
    <row r="71" spans="1:14" ht="18.95" customHeight="1">
      <c r="A71" s="131" t="s">
        <v>411</v>
      </c>
      <c r="B71" s="162"/>
      <c r="C71" s="162"/>
      <c r="D71" s="162"/>
      <c r="E71" s="483" t="s">
        <v>412</v>
      </c>
      <c r="F71" s="483"/>
      <c r="G71" s="483"/>
      <c r="H71" s="146"/>
      <c r="J71" s="16"/>
      <c r="K71" s="16"/>
      <c r="L71" s="16"/>
      <c r="M71" s="16"/>
      <c r="N71" s="16"/>
    </row>
    <row r="72" spans="1:14" ht="18.95" customHeight="1">
      <c r="A72" s="131"/>
      <c r="B72" s="162"/>
      <c r="C72" s="162"/>
      <c r="D72" s="162"/>
      <c r="E72" s="162"/>
      <c r="F72" s="162"/>
      <c r="G72" s="410"/>
      <c r="H72" s="146"/>
      <c r="J72" s="16"/>
      <c r="K72" s="16"/>
      <c r="L72" s="16"/>
      <c r="M72" s="16"/>
      <c r="N72" s="16"/>
    </row>
    <row r="73" spans="1:14" ht="12.95" customHeight="1">
      <c r="A73" s="135" t="s">
        <v>767</v>
      </c>
      <c r="B73" s="136" t="s">
        <v>282</v>
      </c>
      <c r="C73" s="136" t="s">
        <v>150</v>
      </c>
      <c r="D73" s="137" t="s">
        <v>279</v>
      </c>
      <c r="E73" s="136" t="s">
        <v>151</v>
      </c>
      <c r="F73" s="136" t="s">
        <v>0</v>
      </c>
      <c r="G73" s="138" t="s">
        <v>766</v>
      </c>
      <c r="H73" s="146"/>
      <c r="J73" s="16"/>
      <c r="K73" s="16"/>
      <c r="L73" s="16"/>
      <c r="M73" s="16"/>
      <c r="N73" s="16"/>
    </row>
    <row r="74" spans="1:14" s="16" customFormat="1" ht="12.95" customHeight="1">
      <c r="B74" s="136" t="s">
        <v>283</v>
      </c>
      <c r="D74" s="137" t="s">
        <v>152</v>
      </c>
      <c r="F74" s="139" t="s">
        <v>146</v>
      </c>
      <c r="H74" s="146"/>
    </row>
    <row r="75" spans="1:14" ht="12.95" customHeight="1">
      <c r="A75" s="142"/>
      <c r="B75" s="143" t="s">
        <v>135</v>
      </c>
      <c r="C75" s="144" t="s">
        <v>136</v>
      </c>
      <c r="D75" s="143" t="s">
        <v>137</v>
      </c>
      <c r="E75" s="144" t="s">
        <v>134</v>
      </c>
      <c r="F75" s="144" t="s">
        <v>75</v>
      </c>
      <c r="G75" s="145"/>
      <c r="H75" s="146"/>
      <c r="J75" s="16"/>
      <c r="K75" s="16"/>
      <c r="L75" s="16"/>
      <c r="M75" s="16"/>
      <c r="N75" s="16"/>
    </row>
    <row r="76" spans="1:14" ht="12.95" customHeight="1">
      <c r="B76" s="144" t="s">
        <v>138</v>
      </c>
      <c r="C76" s="144"/>
      <c r="D76" s="144" t="s">
        <v>139</v>
      </c>
      <c r="E76" s="144"/>
      <c r="F76" s="145" t="s">
        <v>76</v>
      </c>
      <c r="G76" s="145"/>
      <c r="H76" s="146"/>
      <c r="J76" s="16"/>
      <c r="K76" s="16"/>
      <c r="L76" s="16"/>
      <c r="M76" s="16"/>
      <c r="N76" s="16"/>
    </row>
    <row r="77" spans="1:14" s="16" customFormat="1" ht="6" customHeight="1">
      <c r="A77" s="153"/>
      <c r="B77" s="123"/>
      <c r="C77" s="123"/>
      <c r="D77" s="123"/>
      <c r="E77" s="123"/>
      <c r="F77" s="123"/>
      <c r="G77" s="161"/>
      <c r="H77" s="146"/>
    </row>
    <row r="78" spans="1:14" s="150" customFormat="1" ht="12.95" customHeight="1">
      <c r="A78" s="147" t="s">
        <v>62</v>
      </c>
      <c r="B78" s="380">
        <f>SUM(B79:B82)</f>
        <v>3681</v>
      </c>
      <c r="C78" s="380">
        <f>SUM(C79:C82)</f>
        <v>15812</v>
      </c>
      <c r="D78" s="380">
        <f>SUM(D79:D82)</f>
        <v>1894</v>
      </c>
      <c r="E78" s="380">
        <f>SUM(E79:E82)</f>
        <v>49199</v>
      </c>
      <c r="F78" s="380">
        <f>SUM(F79:F82)</f>
        <v>74318</v>
      </c>
      <c r="G78" s="159" t="s">
        <v>428</v>
      </c>
      <c r="H78" s="146"/>
      <c r="J78" s="16"/>
      <c r="K78" s="16"/>
      <c r="L78" s="16"/>
      <c r="M78" s="16"/>
      <c r="N78" s="16"/>
    </row>
    <row r="79" spans="1:14" s="16" customFormat="1" ht="12.95" customHeight="1">
      <c r="A79" s="156" t="s">
        <v>26</v>
      </c>
      <c r="B79" s="16">
        <v>343</v>
      </c>
      <c r="C79" s="16">
        <v>283</v>
      </c>
      <c r="D79" s="16">
        <v>145</v>
      </c>
      <c r="E79" s="16">
        <v>6057</v>
      </c>
      <c r="F79" s="16">
        <v>7036</v>
      </c>
      <c r="G79" s="154" t="s">
        <v>105</v>
      </c>
      <c r="H79" s="132"/>
    </row>
    <row r="80" spans="1:14" s="16" customFormat="1" ht="12.95" customHeight="1">
      <c r="A80" s="153" t="s">
        <v>27</v>
      </c>
      <c r="B80" s="16">
        <v>271</v>
      </c>
      <c r="C80" s="16">
        <v>99</v>
      </c>
      <c r="D80" s="16">
        <v>67</v>
      </c>
      <c r="E80" s="16">
        <v>4313</v>
      </c>
      <c r="F80" s="16">
        <v>5527</v>
      </c>
      <c r="G80" s="157" t="s">
        <v>106</v>
      </c>
      <c r="H80" s="132"/>
      <c r="I80" s="155"/>
    </row>
    <row r="81" spans="1:14" s="16" customFormat="1" ht="12.95" customHeight="1">
      <c r="A81" s="156" t="s">
        <v>489</v>
      </c>
      <c r="B81" s="16">
        <v>537</v>
      </c>
      <c r="C81" s="16">
        <v>2179</v>
      </c>
      <c r="D81" s="16">
        <v>188</v>
      </c>
      <c r="E81" s="16">
        <v>6345</v>
      </c>
      <c r="F81" s="16">
        <v>9752</v>
      </c>
      <c r="G81" s="158" t="s">
        <v>107</v>
      </c>
      <c r="H81" s="134"/>
      <c r="I81" s="155"/>
    </row>
    <row r="82" spans="1:14" s="16" customFormat="1" ht="12.95" customHeight="1">
      <c r="A82" s="153" t="s">
        <v>28</v>
      </c>
      <c r="B82" s="16">
        <v>2530</v>
      </c>
      <c r="C82" s="16">
        <v>13251</v>
      </c>
      <c r="D82" s="16">
        <v>1494</v>
      </c>
      <c r="E82" s="16">
        <v>32484</v>
      </c>
      <c r="F82" s="16">
        <v>52003</v>
      </c>
      <c r="G82" s="154" t="s">
        <v>108</v>
      </c>
      <c r="I82" s="155"/>
    </row>
    <row r="83" spans="1:14" s="150" customFormat="1" ht="12.95" customHeight="1">
      <c r="A83" s="147" t="s">
        <v>63</v>
      </c>
      <c r="B83" s="380">
        <f>SUM(B84:B87)</f>
        <v>2404</v>
      </c>
      <c r="C83" s="380">
        <f>SUM(C84:C87)</f>
        <v>663</v>
      </c>
      <c r="D83" s="380">
        <f>SUM(D84:D87)</f>
        <v>897</v>
      </c>
      <c r="E83" s="380">
        <f>SUM(E84:E87)</f>
        <v>33854</v>
      </c>
      <c r="F83" s="380">
        <f>SUM(F84:F87)</f>
        <v>45810</v>
      </c>
      <c r="G83" s="159" t="s">
        <v>429</v>
      </c>
      <c r="H83" s="134"/>
      <c r="I83" s="155"/>
      <c r="J83" s="16"/>
      <c r="K83" s="16"/>
      <c r="L83" s="16"/>
      <c r="M83" s="16"/>
      <c r="N83" s="16"/>
    </row>
    <row r="84" spans="1:14" s="16" customFormat="1" ht="12.95" customHeight="1">
      <c r="A84" s="156" t="s">
        <v>29</v>
      </c>
      <c r="B84" s="16">
        <v>276</v>
      </c>
      <c r="C84" s="16">
        <v>170</v>
      </c>
      <c r="D84" s="16">
        <v>146</v>
      </c>
      <c r="E84" s="16">
        <v>5333</v>
      </c>
      <c r="F84" s="16">
        <v>6277</v>
      </c>
      <c r="G84" s="158" t="s">
        <v>109</v>
      </c>
      <c r="I84" s="155"/>
    </row>
    <row r="85" spans="1:14" s="16" customFormat="1" ht="12.95" customHeight="1">
      <c r="A85" s="153" t="s">
        <v>30</v>
      </c>
      <c r="B85" s="16">
        <v>1819</v>
      </c>
      <c r="C85" s="368">
        <v>0</v>
      </c>
      <c r="D85" s="16">
        <v>611</v>
      </c>
      <c r="E85" s="16">
        <v>21964</v>
      </c>
      <c r="F85" s="16">
        <v>30374</v>
      </c>
      <c r="G85" s="154" t="s">
        <v>110</v>
      </c>
      <c r="I85" s="155"/>
    </row>
    <row r="86" spans="1:14" s="16" customFormat="1" ht="12.95" customHeight="1">
      <c r="A86" s="153" t="s">
        <v>31</v>
      </c>
      <c r="B86" s="16">
        <v>173</v>
      </c>
      <c r="C86" s="16">
        <v>173</v>
      </c>
      <c r="D86" s="16">
        <v>81</v>
      </c>
      <c r="E86" s="16">
        <v>3686</v>
      </c>
      <c r="F86" s="16">
        <v>4965</v>
      </c>
      <c r="G86" s="157" t="s">
        <v>111</v>
      </c>
      <c r="I86" s="155"/>
    </row>
    <row r="87" spans="1:14" s="150" customFormat="1" ht="12.95" customHeight="1">
      <c r="A87" s="156" t="s">
        <v>524</v>
      </c>
      <c r="B87" s="16">
        <v>136</v>
      </c>
      <c r="C87" s="16">
        <v>320</v>
      </c>
      <c r="D87" s="16">
        <v>59</v>
      </c>
      <c r="E87" s="16">
        <v>2871</v>
      </c>
      <c r="F87" s="16">
        <v>4194</v>
      </c>
      <c r="G87" s="157" t="s">
        <v>523</v>
      </c>
      <c r="H87" s="16"/>
      <c r="I87" s="155"/>
      <c r="J87" s="16"/>
      <c r="K87" s="16"/>
      <c r="L87" s="16"/>
      <c r="M87" s="16"/>
      <c r="N87" s="16"/>
    </row>
    <row r="88" spans="1:14" s="16" customFormat="1" ht="12.95" customHeight="1">
      <c r="A88" s="147" t="s">
        <v>64</v>
      </c>
      <c r="B88" s="380">
        <f>B89</f>
        <v>404</v>
      </c>
      <c r="C88" s="380">
        <f>C89</f>
        <v>1480</v>
      </c>
      <c r="D88" s="380">
        <f>D89</f>
        <v>379</v>
      </c>
      <c r="E88" s="380">
        <f>E89</f>
        <v>15998</v>
      </c>
      <c r="F88" s="380">
        <f>F89</f>
        <v>18419</v>
      </c>
      <c r="G88" s="159" t="s">
        <v>430</v>
      </c>
      <c r="I88" s="155"/>
    </row>
    <row r="89" spans="1:14" s="16" customFormat="1" ht="12.95" customHeight="1">
      <c r="A89" s="156" t="s">
        <v>32</v>
      </c>
      <c r="B89" s="16">
        <v>404</v>
      </c>
      <c r="C89" s="16">
        <v>1480</v>
      </c>
      <c r="D89" s="16">
        <v>379</v>
      </c>
      <c r="E89" s="16">
        <v>15998</v>
      </c>
      <c r="F89" s="16">
        <v>18419</v>
      </c>
      <c r="G89" s="158" t="s">
        <v>112</v>
      </c>
      <c r="I89" s="155"/>
    </row>
    <row r="90" spans="1:14" s="16" customFormat="1" ht="12.95" customHeight="1">
      <c r="A90" s="147" t="s">
        <v>65</v>
      </c>
      <c r="B90" s="380">
        <f>SUM(B91:B92)</f>
        <v>664</v>
      </c>
      <c r="C90" s="380">
        <f>SUM(C91:C92)</f>
        <v>2209</v>
      </c>
      <c r="D90" s="380">
        <f>SUM(D91:D92)</f>
        <v>131</v>
      </c>
      <c r="E90" s="380">
        <f>SUM(E91:E92)</f>
        <v>4801</v>
      </c>
      <c r="F90" s="380">
        <f>SUM(F91:F92)</f>
        <v>8959</v>
      </c>
      <c r="G90" s="159" t="s">
        <v>431</v>
      </c>
      <c r="H90" s="128"/>
      <c r="I90" s="127"/>
    </row>
    <row r="91" spans="1:14" s="16" customFormat="1" ht="12.95" customHeight="1">
      <c r="A91" s="153" t="s">
        <v>33</v>
      </c>
      <c r="B91" s="16">
        <v>209</v>
      </c>
      <c r="C91" s="16">
        <v>478</v>
      </c>
      <c r="D91" s="16">
        <v>25</v>
      </c>
      <c r="E91" s="16">
        <v>1048</v>
      </c>
      <c r="F91" s="16">
        <v>2766</v>
      </c>
      <c r="G91" s="154" t="s">
        <v>113</v>
      </c>
      <c r="H91" s="17"/>
      <c r="I91" s="127"/>
    </row>
    <row r="92" spans="1:14" s="150" customFormat="1" ht="12.95" customHeight="1">
      <c r="A92" s="153" t="s">
        <v>34</v>
      </c>
      <c r="B92" s="16">
        <v>455</v>
      </c>
      <c r="C92" s="16">
        <v>1731</v>
      </c>
      <c r="D92" s="16">
        <v>106</v>
      </c>
      <c r="E92" s="16">
        <v>3753</v>
      </c>
      <c r="F92" s="16">
        <v>6193</v>
      </c>
      <c r="G92" s="154" t="s">
        <v>114</v>
      </c>
      <c r="H92" s="133"/>
      <c r="I92" s="127"/>
      <c r="J92" s="16"/>
      <c r="K92" s="16"/>
      <c r="L92" s="16"/>
      <c r="M92" s="16"/>
      <c r="N92" s="16"/>
    </row>
    <row r="93" spans="1:14" s="16" customFormat="1" ht="12.95" customHeight="1">
      <c r="A93" s="147" t="s">
        <v>66</v>
      </c>
      <c r="B93" s="380">
        <f>SUM(B94:B97)</f>
        <v>2699</v>
      </c>
      <c r="C93" s="380">
        <f>SUM(C94:C97)</f>
        <v>812</v>
      </c>
      <c r="D93" s="380">
        <f>SUM(D94:D97)</f>
        <v>951</v>
      </c>
      <c r="E93" s="380">
        <f>SUM(E94:E97)</f>
        <v>26490</v>
      </c>
      <c r="F93" s="380">
        <f>SUM(F94:F97)</f>
        <v>34387</v>
      </c>
      <c r="G93" s="159" t="s">
        <v>432</v>
      </c>
      <c r="H93" s="133"/>
      <c r="I93" s="127"/>
    </row>
    <row r="94" spans="1:14" s="16" customFormat="1" ht="12.95" customHeight="1">
      <c r="A94" s="164" t="s">
        <v>35</v>
      </c>
      <c r="B94" s="16">
        <v>528</v>
      </c>
      <c r="C94" s="16">
        <v>619</v>
      </c>
      <c r="D94" s="16">
        <v>223</v>
      </c>
      <c r="E94" s="16">
        <v>8947</v>
      </c>
      <c r="F94" s="16">
        <v>10413</v>
      </c>
      <c r="G94" s="158" t="s">
        <v>115</v>
      </c>
      <c r="H94" s="17"/>
      <c r="I94" s="127"/>
    </row>
    <row r="95" spans="1:14" s="16" customFormat="1" ht="12.95" customHeight="1">
      <c r="A95" s="165" t="s">
        <v>36</v>
      </c>
      <c r="B95" s="16">
        <v>145</v>
      </c>
      <c r="C95" s="368">
        <v>0</v>
      </c>
      <c r="D95" s="16">
        <v>23</v>
      </c>
      <c r="E95" s="16">
        <v>786</v>
      </c>
      <c r="F95" s="16">
        <v>956</v>
      </c>
      <c r="G95" s="157" t="s">
        <v>116</v>
      </c>
      <c r="H95" s="17"/>
      <c r="I95" s="127"/>
    </row>
    <row r="96" spans="1:14" s="16" customFormat="1" ht="12.95" customHeight="1">
      <c r="A96" s="153" t="s">
        <v>37</v>
      </c>
      <c r="B96" s="16">
        <v>1882</v>
      </c>
      <c r="C96" s="368">
        <v>0</v>
      </c>
      <c r="D96" s="16">
        <v>553</v>
      </c>
      <c r="E96" s="16">
        <v>12443</v>
      </c>
      <c r="F96" s="16">
        <v>18063</v>
      </c>
      <c r="G96" s="154" t="s">
        <v>117</v>
      </c>
      <c r="H96" s="17"/>
      <c r="I96" s="127"/>
    </row>
    <row r="97" spans="1:14" s="16" customFormat="1" ht="12.95" customHeight="1">
      <c r="A97" s="156" t="s">
        <v>500</v>
      </c>
      <c r="B97" s="16">
        <v>144</v>
      </c>
      <c r="C97" s="16">
        <v>193</v>
      </c>
      <c r="D97" s="16">
        <v>152</v>
      </c>
      <c r="E97" s="16">
        <v>4314</v>
      </c>
      <c r="F97" s="16">
        <v>4955</v>
      </c>
      <c r="G97" s="158" t="s">
        <v>501</v>
      </c>
      <c r="H97" s="17"/>
      <c r="I97" s="127"/>
    </row>
    <row r="98" spans="1:14" s="16" customFormat="1" ht="12.95" customHeight="1">
      <c r="A98" s="147" t="s">
        <v>67</v>
      </c>
      <c r="B98" s="380">
        <f>SUM(B99:B103)</f>
        <v>8641</v>
      </c>
      <c r="C98" s="380">
        <f>SUM(C99:C103)</f>
        <v>6356</v>
      </c>
      <c r="D98" s="380">
        <f>SUM(D99:D103)</f>
        <v>1858</v>
      </c>
      <c r="E98" s="380">
        <f>SUM(E99:E103)</f>
        <v>53947</v>
      </c>
      <c r="F98" s="380">
        <f>SUM(F99:F103)</f>
        <v>76706</v>
      </c>
      <c r="G98" s="159" t="s">
        <v>433</v>
      </c>
    </row>
    <row r="99" spans="1:14" s="16" customFormat="1" ht="12.95" customHeight="1">
      <c r="A99" s="156" t="s">
        <v>38</v>
      </c>
      <c r="B99" s="16">
        <v>701</v>
      </c>
      <c r="C99" s="16">
        <v>605</v>
      </c>
      <c r="D99" s="16">
        <v>352</v>
      </c>
      <c r="E99" s="16">
        <v>8566</v>
      </c>
      <c r="F99" s="16">
        <v>12772</v>
      </c>
      <c r="G99" s="158" t="s">
        <v>118</v>
      </c>
      <c r="H99" s="17"/>
      <c r="I99" s="127"/>
    </row>
    <row r="100" spans="1:14" s="16" customFormat="1" ht="12.95" customHeight="1">
      <c r="A100" s="156" t="s">
        <v>39</v>
      </c>
      <c r="B100" s="127">
        <v>3614</v>
      </c>
      <c r="C100" s="127">
        <v>4230</v>
      </c>
      <c r="D100" s="127">
        <v>386</v>
      </c>
      <c r="E100" s="127">
        <v>16477</v>
      </c>
      <c r="F100" s="127">
        <v>25956</v>
      </c>
      <c r="G100" s="158" t="s">
        <v>119</v>
      </c>
      <c r="H100" s="17"/>
      <c r="I100" s="127"/>
      <c r="J100" s="127"/>
      <c r="K100" s="127"/>
      <c r="L100" s="127"/>
      <c r="M100" s="127"/>
      <c r="N100" s="127"/>
    </row>
    <row r="101" spans="1:14" s="16" customFormat="1" ht="12.95" customHeight="1">
      <c r="A101" s="156" t="s">
        <v>40</v>
      </c>
      <c r="B101" s="127">
        <v>79</v>
      </c>
      <c r="C101" s="127">
        <v>39</v>
      </c>
      <c r="D101" s="127">
        <v>50</v>
      </c>
      <c r="E101" s="127">
        <v>1479</v>
      </c>
      <c r="F101" s="127">
        <v>1710</v>
      </c>
      <c r="G101" s="158" t="s">
        <v>120</v>
      </c>
      <c r="H101" s="166"/>
      <c r="I101" s="155"/>
      <c r="J101" s="127"/>
      <c r="K101" s="127"/>
      <c r="L101" s="127"/>
      <c r="M101" s="127"/>
      <c r="N101" s="127"/>
    </row>
    <row r="102" spans="1:14" s="16" customFormat="1" ht="12.95" customHeight="1">
      <c r="A102" s="156" t="s">
        <v>41</v>
      </c>
      <c r="B102" s="127">
        <v>2884</v>
      </c>
      <c r="C102" s="127">
        <v>1482</v>
      </c>
      <c r="D102" s="127">
        <v>599</v>
      </c>
      <c r="E102" s="127">
        <v>16562</v>
      </c>
      <c r="F102" s="127">
        <v>22915</v>
      </c>
      <c r="G102" s="158" t="s">
        <v>121</v>
      </c>
      <c r="H102" s="167"/>
      <c r="I102" s="141"/>
      <c r="J102" s="127"/>
      <c r="K102" s="127"/>
      <c r="L102" s="127"/>
      <c r="M102" s="127"/>
      <c r="N102" s="127"/>
    </row>
    <row r="103" spans="1:14" s="16" customFormat="1" ht="12.95" customHeight="1">
      <c r="A103" s="156" t="s">
        <v>368</v>
      </c>
      <c r="B103" s="127">
        <v>1363</v>
      </c>
      <c r="C103" s="368">
        <v>0</v>
      </c>
      <c r="D103" s="127">
        <v>471</v>
      </c>
      <c r="E103" s="127">
        <v>10863</v>
      </c>
      <c r="F103" s="127">
        <v>13353</v>
      </c>
      <c r="G103" s="8" t="s">
        <v>369</v>
      </c>
      <c r="H103" s="134"/>
      <c r="I103" s="155"/>
      <c r="J103" s="127"/>
      <c r="K103" s="127"/>
      <c r="L103" s="127"/>
      <c r="M103" s="127"/>
      <c r="N103" s="127"/>
    </row>
    <row r="104" spans="1:14" s="16" customFormat="1" ht="12.95" customHeight="1">
      <c r="A104" s="147" t="s">
        <v>68</v>
      </c>
      <c r="B104" s="380">
        <f>SUM(B105:B107)</f>
        <v>1950</v>
      </c>
      <c r="C104" s="380">
        <f>SUM(C105:C107)</f>
        <v>100</v>
      </c>
      <c r="D104" s="380">
        <f>SUM(D105:D107)</f>
        <v>513</v>
      </c>
      <c r="E104" s="380">
        <f>SUM(E105:E107)</f>
        <v>14493</v>
      </c>
      <c r="F104" s="380">
        <f>SUM(F105:F107)</f>
        <v>21136</v>
      </c>
      <c r="G104" s="159" t="s">
        <v>434</v>
      </c>
      <c r="H104" s="134"/>
      <c r="I104" s="155"/>
      <c r="J104" s="127"/>
      <c r="K104" s="127"/>
      <c r="L104" s="127"/>
      <c r="M104" s="127"/>
      <c r="N104" s="127"/>
    </row>
    <row r="105" spans="1:14" s="16" customFormat="1" ht="12.95" customHeight="1">
      <c r="A105" s="156" t="s">
        <v>42</v>
      </c>
      <c r="B105" s="127">
        <v>1487</v>
      </c>
      <c r="C105" s="368">
        <v>0</v>
      </c>
      <c r="D105" s="127">
        <v>278</v>
      </c>
      <c r="E105" s="127">
        <v>7522</v>
      </c>
      <c r="F105" s="127">
        <v>11358</v>
      </c>
      <c r="G105" s="158" t="s">
        <v>122</v>
      </c>
      <c r="H105" s="152"/>
      <c r="I105" s="155"/>
      <c r="J105" s="127"/>
      <c r="K105" s="127"/>
      <c r="L105" s="127"/>
      <c r="M105" s="127"/>
      <c r="N105" s="127"/>
    </row>
    <row r="106" spans="1:14" s="16" customFormat="1" ht="12.95" customHeight="1">
      <c r="A106" s="153" t="s">
        <v>43</v>
      </c>
      <c r="B106" s="127">
        <v>285</v>
      </c>
      <c r="C106" s="127">
        <v>100</v>
      </c>
      <c r="D106" s="127">
        <v>140</v>
      </c>
      <c r="E106" s="127">
        <v>4809</v>
      </c>
      <c r="F106" s="127">
        <v>7134</v>
      </c>
      <c r="G106" s="158" t="s">
        <v>123</v>
      </c>
      <c r="H106" s="166"/>
      <c r="I106" s="155"/>
      <c r="J106" s="127"/>
      <c r="K106" s="127"/>
      <c r="L106" s="127"/>
      <c r="M106" s="127"/>
      <c r="N106" s="127"/>
    </row>
    <row r="107" spans="1:14" s="16" customFormat="1" ht="12.95" customHeight="1">
      <c r="A107" s="153" t="s">
        <v>44</v>
      </c>
      <c r="B107" s="16">
        <v>178</v>
      </c>
      <c r="C107" s="368">
        <v>0</v>
      </c>
      <c r="D107" s="16">
        <v>95</v>
      </c>
      <c r="E107" s="16">
        <v>2162</v>
      </c>
      <c r="F107" s="16">
        <v>2644</v>
      </c>
      <c r="G107" s="158" t="s">
        <v>124</v>
      </c>
      <c r="H107" s="167"/>
      <c r="I107" s="141"/>
    </row>
    <row r="108" spans="1:14" s="16" customFormat="1" ht="12.95" customHeight="1">
      <c r="A108" s="147" t="s">
        <v>69</v>
      </c>
      <c r="B108" s="380">
        <f>SUM(B109:B111)</f>
        <v>1589</v>
      </c>
      <c r="C108" s="380">
        <f>SUM(C109:C111)</f>
        <v>800</v>
      </c>
      <c r="D108" s="380">
        <f>SUM(D109:D111)</f>
        <v>733</v>
      </c>
      <c r="E108" s="380">
        <f>SUM(E109:E111)</f>
        <v>16708</v>
      </c>
      <c r="F108" s="380">
        <f>SUM(F109:F111)</f>
        <v>23280</v>
      </c>
      <c r="G108" s="159" t="s">
        <v>435</v>
      </c>
      <c r="H108" s="152"/>
      <c r="I108" s="155"/>
      <c r="J108" s="127"/>
      <c r="K108" s="127"/>
      <c r="L108" s="127"/>
      <c r="M108" s="127"/>
      <c r="N108" s="127"/>
    </row>
    <row r="109" spans="1:14" s="16" customFormat="1" ht="12.95" customHeight="1">
      <c r="A109" s="153" t="s">
        <v>45</v>
      </c>
      <c r="B109" s="127">
        <v>644</v>
      </c>
      <c r="C109" s="127">
        <v>769</v>
      </c>
      <c r="D109" s="127">
        <v>231</v>
      </c>
      <c r="E109" s="127">
        <v>6423</v>
      </c>
      <c r="F109" s="127">
        <v>8563</v>
      </c>
      <c r="G109" s="158" t="s">
        <v>125</v>
      </c>
      <c r="H109" s="166"/>
      <c r="I109" s="155"/>
      <c r="J109" s="127"/>
      <c r="K109" s="127"/>
      <c r="L109" s="127"/>
      <c r="M109" s="127"/>
      <c r="N109" s="127"/>
    </row>
    <row r="110" spans="1:14" s="16" customFormat="1" ht="12.95" customHeight="1">
      <c r="A110" s="153" t="s">
        <v>46</v>
      </c>
      <c r="B110" s="16">
        <v>177</v>
      </c>
      <c r="C110" s="16">
        <v>12</v>
      </c>
      <c r="D110" s="16">
        <v>109</v>
      </c>
      <c r="E110" s="16">
        <v>3542</v>
      </c>
      <c r="F110" s="16">
        <v>5101</v>
      </c>
      <c r="G110" s="158" t="s">
        <v>126</v>
      </c>
      <c r="H110" s="134"/>
      <c r="I110" s="155"/>
    </row>
    <row r="111" spans="1:14" s="16" customFormat="1" ht="12.95" customHeight="1">
      <c r="A111" s="153" t="s">
        <v>47</v>
      </c>
      <c r="B111" s="16">
        <v>768</v>
      </c>
      <c r="C111" s="16">
        <v>19</v>
      </c>
      <c r="D111" s="16">
        <v>393</v>
      </c>
      <c r="E111" s="16">
        <v>6743</v>
      </c>
      <c r="F111" s="16">
        <v>9616</v>
      </c>
      <c r="G111" s="154" t="s">
        <v>127</v>
      </c>
      <c r="H111" s="167"/>
      <c r="I111" s="141"/>
    </row>
    <row r="112" spans="1:14" s="16" customFormat="1" ht="12.95" customHeight="1">
      <c r="A112" s="147" t="s">
        <v>70</v>
      </c>
      <c r="B112" s="380">
        <f>SUM(B113:B116)</f>
        <v>1313</v>
      </c>
      <c r="C112" s="380">
        <f>SUM(C113:C116)</f>
        <v>2897</v>
      </c>
      <c r="D112" s="380">
        <f>SUM(D113:D116)</f>
        <v>733</v>
      </c>
      <c r="E112" s="380">
        <f>SUM(E113:E116)</f>
        <v>36804</v>
      </c>
      <c r="F112" s="380">
        <f>SUM(F113:F116)</f>
        <v>45318</v>
      </c>
      <c r="G112" s="159" t="s">
        <v>436</v>
      </c>
      <c r="H112" s="134"/>
      <c r="I112" s="155"/>
    </row>
    <row r="113" spans="1:14" s="16" customFormat="1" ht="12.95" customHeight="1">
      <c r="A113" s="156" t="s">
        <v>48</v>
      </c>
      <c r="B113" s="16">
        <v>139</v>
      </c>
      <c r="C113" s="16">
        <v>696</v>
      </c>
      <c r="D113" s="16">
        <v>165</v>
      </c>
      <c r="E113" s="16">
        <v>4481</v>
      </c>
      <c r="F113" s="16">
        <v>8412</v>
      </c>
      <c r="G113" s="158" t="s">
        <v>128</v>
      </c>
      <c r="H113" s="134"/>
      <c r="I113" s="141"/>
    </row>
    <row r="114" spans="1:14" s="16" customFormat="1" ht="12.95" customHeight="1">
      <c r="A114" s="156" t="s">
        <v>49</v>
      </c>
      <c r="B114" s="16">
        <v>168</v>
      </c>
      <c r="C114" s="16">
        <v>152</v>
      </c>
      <c r="D114" s="16">
        <v>142</v>
      </c>
      <c r="E114" s="16">
        <v>3712</v>
      </c>
      <c r="F114" s="16">
        <v>4301</v>
      </c>
      <c r="G114" s="157" t="s">
        <v>129</v>
      </c>
      <c r="H114" s="134"/>
    </row>
    <row r="115" spans="1:14" s="16" customFormat="1" ht="12.95" customHeight="1">
      <c r="A115" s="153" t="s">
        <v>50</v>
      </c>
      <c r="B115" s="16">
        <v>953</v>
      </c>
      <c r="C115" s="16">
        <v>1587</v>
      </c>
      <c r="D115" s="16">
        <v>375</v>
      </c>
      <c r="E115" s="16">
        <v>26486</v>
      </c>
      <c r="F115" s="16">
        <v>29784</v>
      </c>
      <c r="G115" s="154" t="s">
        <v>130</v>
      </c>
      <c r="H115" s="134"/>
    </row>
    <row r="116" spans="1:14" s="16" customFormat="1" ht="12.95" customHeight="1">
      <c r="A116" s="156" t="s">
        <v>355</v>
      </c>
      <c r="B116" s="16">
        <v>53</v>
      </c>
      <c r="C116" s="16">
        <v>462</v>
      </c>
      <c r="D116" s="16">
        <v>51</v>
      </c>
      <c r="E116" s="16">
        <v>2125</v>
      </c>
      <c r="F116" s="16">
        <v>2821</v>
      </c>
      <c r="G116" s="158" t="s">
        <v>356</v>
      </c>
      <c r="H116" s="167"/>
      <c r="I116" s="150"/>
    </row>
    <row r="117" spans="1:14" s="16" customFormat="1" ht="12.95" customHeight="1">
      <c r="A117" s="147" t="s">
        <v>71</v>
      </c>
      <c r="B117" s="380">
        <f>SUM(B118:B119)</f>
        <v>1361</v>
      </c>
      <c r="C117" s="380">
        <f>SUM(C118:C119)</f>
        <v>148</v>
      </c>
      <c r="D117" s="380">
        <f>SUM(D118:D119)</f>
        <v>257</v>
      </c>
      <c r="E117" s="380">
        <f>SUM(E118:E119)</f>
        <v>8234</v>
      </c>
      <c r="F117" s="380">
        <f>SUM(F118:F119)</f>
        <v>12794</v>
      </c>
      <c r="G117" s="159" t="s">
        <v>437</v>
      </c>
      <c r="H117" s="134"/>
    </row>
    <row r="118" spans="1:14" ht="12.95" customHeight="1">
      <c r="A118" s="156" t="s">
        <v>51</v>
      </c>
      <c r="B118" s="16">
        <v>1128</v>
      </c>
      <c r="C118" s="16">
        <v>75</v>
      </c>
      <c r="D118" s="16">
        <v>150</v>
      </c>
      <c r="E118" s="16">
        <v>5107</v>
      </c>
      <c r="F118" s="16">
        <v>9116</v>
      </c>
      <c r="G118" s="158" t="s">
        <v>131</v>
      </c>
      <c r="H118" s="166"/>
      <c r="I118" s="16"/>
      <c r="J118" s="16"/>
      <c r="K118" s="16"/>
      <c r="L118" s="16"/>
      <c r="M118" s="16"/>
      <c r="N118" s="16"/>
    </row>
    <row r="119" spans="1:14" s="16" customFormat="1" ht="12.95" customHeight="1">
      <c r="A119" s="153" t="s">
        <v>52</v>
      </c>
      <c r="B119" s="16">
        <v>233</v>
      </c>
      <c r="C119" s="16">
        <v>73</v>
      </c>
      <c r="D119" s="16">
        <v>107</v>
      </c>
      <c r="E119" s="16">
        <v>3127</v>
      </c>
      <c r="F119" s="16">
        <v>3678</v>
      </c>
      <c r="G119" s="158" t="s">
        <v>488</v>
      </c>
      <c r="H119" s="134"/>
    </row>
    <row r="120" spans="1:14" ht="12.95" customHeight="1">
      <c r="A120" s="147" t="s">
        <v>72</v>
      </c>
      <c r="B120" s="380">
        <f>SUM(B121:B122)</f>
        <v>562</v>
      </c>
      <c r="C120" s="380">
        <f>SUM(C121:C122)</f>
        <v>1421</v>
      </c>
      <c r="D120" s="380">
        <f>SUM(D121:D122)</f>
        <v>503</v>
      </c>
      <c r="E120" s="380">
        <f>SUM(E121:E122)</f>
        <v>21457</v>
      </c>
      <c r="F120" s="380">
        <f>SUM(F121:F122)</f>
        <v>25145</v>
      </c>
      <c r="G120" s="159" t="s">
        <v>438</v>
      </c>
      <c r="H120" s="152"/>
      <c r="I120" s="16"/>
      <c r="J120" s="16"/>
      <c r="K120" s="16"/>
      <c r="L120" s="16"/>
      <c r="M120" s="16"/>
      <c r="N120" s="16"/>
    </row>
    <row r="121" spans="1:14" ht="12.95" customHeight="1">
      <c r="A121" s="156" t="s">
        <v>53</v>
      </c>
      <c r="B121" s="16">
        <v>460</v>
      </c>
      <c r="C121" s="16">
        <v>1274</v>
      </c>
      <c r="D121" s="16">
        <v>457</v>
      </c>
      <c r="E121" s="16">
        <v>15879</v>
      </c>
      <c r="F121" s="16">
        <v>19221</v>
      </c>
      <c r="G121" s="158" t="s">
        <v>132</v>
      </c>
      <c r="H121" s="134"/>
      <c r="I121" s="16"/>
      <c r="J121" s="16"/>
      <c r="K121" s="16"/>
      <c r="L121" s="16"/>
      <c r="M121" s="16"/>
      <c r="N121" s="16"/>
    </row>
    <row r="122" spans="1:14" ht="12.95" customHeight="1">
      <c r="A122" s="156" t="s">
        <v>54</v>
      </c>
      <c r="B122" s="16">
        <v>102</v>
      </c>
      <c r="C122" s="16">
        <v>147</v>
      </c>
      <c r="D122" s="16">
        <v>46</v>
      </c>
      <c r="E122" s="16">
        <v>5578</v>
      </c>
      <c r="F122" s="16">
        <v>5924</v>
      </c>
      <c r="G122" s="158" t="s">
        <v>133</v>
      </c>
      <c r="H122" s="134"/>
      <c r="I122" s="16"/>
      <c r="J122" s="16"/>
      <c r="K122" s="16"/>
      <c r="L122" s="16"/>
      <c r="M122" s="16"/>
      <c r="N122" s="16"/>
    </row>
    <row r="123" spans="1:14" ht="12.95" customHeight="1">
      <c r="A123" s="156"/>
      <c r="B123" s="1"/>
      <c r="C123" s="1"/>
      <c r="D123" s="7"/>
      <c r="E123" s="7"/>
      <c r="F123" s="7"/>
      <c r="G123" s="158"/>
      <c r="H123" s="16"/>
      <c r="I123" s="16"/>
      <c r="J123" s="16"/>
      <c r="K123" s="16"/>
      <c r="L123" s="16"/>
      <c r="M123" s="16"/>
      <c r="N123" s="16"/>
    </row>
    <row r="124" spans="1:14" ht="12.95" customHeight="1">
      <c r="A124" s="168" t="s">
        <v>77</v>
      </c>
      <c r="B124" s="148">
        <f>B120+B117+B112+B108+B104+B98+B93+B90+B88+B83+B78+B51+B47+B41+B36+B34+B31+B27+B22+B20+B12</f>
        <v>52088</v>
      </c>
      <c r="C124" s="148">
        <f>C120+C117+C112+C108+C104+C98+C93+C90+C88+C83+C78+C51+C47+C41+C36+C34+C31+C27+C22+C20+C12</f>
        <v>53601</v>
      </c>
      <c r="D124" s="148">
        <f>D120+D117+D112+D108+D104+D98+D93+D90+D88+D83+D78+D51+D47+D41+D36+D34+D31+D27+D22+D20+D12</f>
        <v>19961</v>
      </c>
      <c r="E124" s="148">
        <f>E120+E117+E112+E108+E104+E98+E93+E90+E88+E83+E78+E51+E47+E41+E36+E34+E31+E27+E22+E20+E12</f>
        <v>558316</v>
      </c>
      <c r="F124" s="148">
        <f>F120+F117+F112+F108+F104+F98+F93+F90+F88+F83+F78+F51+F47+F41+F36+F34+F31+F27+F22+F20+F12</f>
        <v>763566</v>
      </c>
      <c r="G124" s="159" t="s">
        <v>0</v>
      </c>
      <c r="H124" s="151"/>
      <c r="I124" s="16"/>
      <c r="J124" s="16"/>
      <c r="K124" s="16"/>
      <c r="L124" s="16"/>
      <c r="M124" s="16"/>
      <c r="N124" s="16"/>
    </row>
    <row r="125" spans="1:14" ht="12.95" customHeight="1">
      <c r="A125" s="16"/>
      <c r="B125" s="162"/>
      <c r="C125" s="162"/>
      <c r="D125" s="162"/>
      <c r="E125" s="162"/>
      <c r="F125" s="162"/>
      <c r="G125" s="169"/>
      <c r="H125" s="151"/>
      <c r="I125" s="16"/>
      <c r="J125" s="16"/>
      <c r="K125" s="16"/>
      <c r="L125" s="16"/>
      <c r="M125" s="16"/>
      <c r="N125" s="16"/>
    </row>
    <row r="126" spans="1:14" ht="12.95" customHeight="1">
      <c r="A126" s="16"/>
      <c r="B126" s="162"/>
      <c r="C126" s="162"/>
      <c r="D126" s="162"/>
      <c r="E126" s="162"/>
      <c r="F126" s="162"/>
      <c r="G126" s="169"/>
      <c r="H126" s="151"/>
      <c r="I126" s="16"/>
      <c r="J126" s="16"/>
      <c r="K126" s="16"/>
      <c r="L126" s="16"/>
      <c r="M126" s="16"/>
      <c r="N126" s="16"/>
    </row>
    <row r="127" spans="1:14" ht="12.95" customHeight="1">
      <c r="A127" s="16"/>
      <c r="B127" s="162"/>
      <c r="C127" s="162"/>
      <c r="D127" s="162"/>
      <c r="E127" s="162"/>
      <c r="F127" s="162"/>
      <c r="G127" s="169"/>
      <c r="H127" s="151"/>
      <c r="I127" s="16"/>
      <c r="J127" s="16"/>
      <c r="K127" s="16"/>
      <c r="L127" s="16"/>
      <c r="M127" s="16"/>
      <c r="N127" s="16"/>
    </row>
    <row r="128" spans="1:14" ht="12.95" customHeight="1">
      <c r="A128" s="16"/>
      <c r="B128" s="162"/>
      <c r="C128" s="162"/>
      <c r="D128" s="162"/>
      <c r="E128" s="162"/>
      <c r="F128" s="162"/>
      <c r="G128" s="169"/>
      <c r="H128" s="151"/>
      <c r="I128" s="16"/>
      <c r="J128" s="16"/>
      <c r="K128" s="16"/>
      <c r="L128" s="16"/>
      <c r="M128" s="16"/>
      <c r="N128" s="16"/>
    </row>
    <row r="129" spans="1:14" ht="12.95" customHeight="1">
      <c r="A129" s="16"/>
      <c r="B129" s="162"/>
      <c r="C129" s="162"/>
      <c r="D129" s="162"/>
      <c r="E129" s="162"/>
      <c r="F129" s="162"/>
      <c r="G129" s="169"/>
      <c r="H129" s="151"/>
      <c r="I129" s="16"/>
      <c r="J129" s="16"/>
      <c r="K129" s="16"/>
      <c r="L129" s="16"/>
      <c r="M129" s="16"/>
      <c r="N129" s="16"/>
    </row>
    <row r="130" spans="1:14" ht="12.95" customHeight="1">
      <c r="A130" s="16"/>
      <c r="B130" s="162"/>
      <c r="C130" s="162"/>
      <c r="D130" s="162"/>
      <c r="E130" s="162"/>
      <c r="F130" s="162"/>
      <c r="G130" s="169"/>
      <c r="H130" s="151"/>
      <c r="I130" s="16"/>
      <c r="J130" s="16"/>
      <c r="K130" s="16"/>
      <c r="L130" s="16"/>
      <c r="M130" s="16"/>
      <c r="N130" s="16"/>
    </row>
    <row r="131" spans="1:14" ht="12.95" customHeight="1">
      <c r="A131" s="16"/>
      <c r="B131" s="162"/>
      <c r="C131" s="162"/>
      <c r="D131" s="162"/>
      <c r="E131" s="162"/>
      <c r="F131" s="162"/>
      <c r="G131" s="169"/>
      <c r="H131" s="151"/>
      <c r="I131" s="16"/>
      <c r="J131" s="16"/>
      <c r="K131" s="16"/>
      <c r="L131" s="16"/>
      <c r="M131" s="16"/>
      <c r="N131" s="16"/>
    </row>
    <row r="132" spans="1:14" ht="12.95" customHeight="1">
      <c r="A132" s="16"/>
      <c r="B132" s="162"/>
      <c r="C132" s="162"/>
      <c r="D132" s="162"/>
      <c r="E132" s="162"/>
      <c r="F132" s="162"/>
      <c r="G132" s="169"/>
      <c r="H132" s="151"/>
      <c r="I132" s="16"/>
      <c r="J132" s="16"/>
      <c r="K132" s="16"/>
      <c r="L132" s="16"/>
      <c r="M132" s="16"/>
      <c r="N132" s="16"/>
    </row>
    <row r="133" spans="1:14" ht="12.95" customHeight="1">
      <c r="A133" s="16"/>
      <c r="B133" s="162"/>
      <c r="C133" s="162"/>
      <c r="D133" s="162"/>
      <c r="E133" s="162"/>
      <c r="F133" s="162"/>
      <c r="G133" s="169"/>
      <c r="H133" s="151"/>
      <c r="I133" s="16"/>
      <c r="J133" s="16"/>
      <c r="K133" s="16"/>
      <c r="L133" s="16"/>
      <c r="M133" s="16"/>
      <c r="N133" s="16"/>
    </row>
    <row r="134" spans="1:14" ht="12.95" customHeight="1">
      <c r="A134" s="16"/>
      <c r="B134" s="162"/>
      <c r="C134" s="162"/>
      <c r="D134" s="162"/>
      <c r="E134" s="162"/>
      <c r="F134" s="162"/>
      <c r="G134" s="169"/>
      <c r="H134" s="16"/>
      <c r="I134" s="16"/>
      <c r="J134" s="16"/>
      <c r="K134" s="16"/>
      <c r="L134" s="16"/>
      <c r="M134" s="16"/>
      <c r="N134" s="16"/>
    </row>
    <row r="135" spans="1:14" ht="12.95" customHeight="1">
      <c r="A135" s="170" t="s">
        <v>244</v>
      </c>
      <c r="G135" s="169"/>
      <c r="I135" s="16"/>
      <c r="J135" s="16"/>
      <c r="K135" s="16"/>
      <c r="L135" s="16"/>
      <c r="M135" s="16"/>
      <c r="N135" s="16"/>
    </row>
    <row r="136" spans="1:14" ht="12.95" customHeight="1">
      <c r="A136" s="59" t="s">
        <v>726</v>
      </c>
      <c r="B136" s="59"/>
      <c r="C136" s="19"/>
      <c r="D136" s="19"/>
      <c r="F136" s="19"/>
      <c r="G136" s="60" t="s">
        <v>725</v>
      </c>
      <c r="H136" s="16"/>
      <c r="I136" s="16"/>
      <c r="J136" s="16"/>
      <c r="K136" s="16"/>
      <c r="L136" s="16"/>
      <c r="M136" s="16"/>
      <c r="N136" s="16"/>
    </row>
    <row r="137" spans="1:14" ht="12.95" customHeight="1">
      <c r="A137" s="486"/>
      <c r="B137" s="486"/>
      <c r="C137" s="486"/>
      <c r="D137" s="486"/>
      <c r="E137" s="486"/>
      <c r="F137" s="486"/>
      <c r="G137" s="486"/>
      <c r="H137" s="16"/>
      <c r="I137" s="16"/>
      <c r="J137" s="16"/>
      <c r="K137" s="16"/>
      <c r="L137" s="16"/>
      <c r="M137" s="16"/>
      <c r="N137" s="16"/>
    </row>
    <row r="138" spans="1:14" ht="12.95" customHeight="1">
      <c r="H138" s="16"/>
      <c r="I138" s="16"/>
      <c r="J138" s="16"/>
      <c r="K138" s="16"/>
      <c r="L138" s="16"/>
      <c r="M138" s="16"/>
      <c r="N138" s="16"/>
    </row>
    <row r="139" spans="1:14" ht="12.75" customHeight="1">
      <c r="H139" s="171"/>
      <c r="I139" s="16"/>
      <c r="J139" s="16"/>
      <c r="K139" s="16"/>
      <c r="L139" s="16"/>
      <c r="M139" s="16"/>
    </row>
    <row r="140" spans="1:14">
      <c r="H140" s="16"/>
      <c r="I140" s="16"/>
      <c r="J140" s="16"/>
      <c r="K140" s="16"/>
      <c r="L140" s="16"/>
      <c r="M140" s="16"/>
    </row>
    <row r="141" spans="1:14">
      <c r="H141" s="16"/>
      <c r="I141" s="16"/>
      <c r="J141" s="16"/>
      <c r="K141" s="16"/>
      <c r="L141" s="16"/>
      <c r="M141" s="16"/>
    </row>
    <row r="142" spans="1:14">
      <c r="H142" s="16"/>
      <c r="I142" s="16"/>
      <c r="J142" s="16"/>
      <c r="K142" s="16"/>
      <c r="L142" s="16"/>
      <c r="M142" s="16"/>
    </row>
    <row r="143" spans="1:14">
      <c r="H143" s="16"/>
      <c r="I143" s="16"/>
      <c r="J143" s="16"/>
      <c r="K143" s="16"/>
      <c r="L143" s="16"/>
      <c r="M143" s="16"/>
    </row>
    <row r="144" spans="1:14">
      <c r="H144" s="16"/>
      <c r="I144" s="16"/>
      <c r="J144" s="16"/>
      <c r="K144" s="16"/>
      <c r="L144" s="16"/>
      <c r="M144" s="16"/>
    </row>
    <row r="145" spans="8:14">
      <c r="H145" s="16"/>
      <c r="I145" s="16"/>
      <c r="J145" s="16"/>
      <c r="K145" s="16"/>
      <c r="L145" s="16"/>
      <c r="M145" s="16"/>
    </row>
    <row r="146" spans="8:14">
      <c r="H146" s="16"/>
      <c r="I146" s="16"/>
      <c r="J146" s="16"/>
      <c r="K146" s="16"/>
      <c r="L146" s="16"/>
      <c r="M146" s="16"/>
      <c r="N146" s="16"/>
    </row>
    <row r="147" spans="8:14">
      <c r="H147" s="16"/>
      <c r="I147" s="16"/>
      <c r="J147" s="16"/>
      <c r="K147" s="16"/>
      <c r="L147" s="16"/>
      <c r="M147" s="16"/>
    </row>
    <row r="148" spans="8:14">
      <c r="H148" s="16"/>
      <c r="I148" s="16"/>
      <c r="J148" s="16"/>
      <c r="K148" s="16"/>
      <c r="L148" s="16"/>
      <c r="M148" s="16"/>
    </row>
    <row r="149" spans="8:14">
      <c r="H149" s="16"/>
      <c r="I149" s="16"/>
      <c r="N149" s="16"/>
    </row>
    <row r="150" spans="8:14">
      <c r="H150" s="16"/>
      <c r="I150" s="16"/>
      <c r="J150" s="16"/>
      <c r="K150" s="16"/>
      <c r="L150" s="16"/>
      <c r="M150" s="16"/>
      <c r="N150" s="150"/>
    </row>
    <row r="151" spans="8:14">
      <c r="H151" s="16"/>
      <c r="N151" s="16"/>
    </row>
    <row r="152" spans="8:14">
      <c r="H152" s="16"/>
      <c r="I152" s="16"/>
      <c r="N152" s="16"/>
    </row>
    <row r="153" spans="8:14">
      <c r="H153" s="16"/>
      <c r="N153" s="16"/>
    </row>
    <row r="154" spans="8:14">
      <c r="H154" s="16"/>
      <c r="N154" s="16"/>
    </row>
    <row r="155" spans="8:14">
      <c r="H155" s="16"/>
      <c r="N155" s="16"/>
    </row>
    <row r="156" spans="8:14">
      <c r="H156" s="173"/>
      <c r="N156" s="16"/>
    </row>
    <row r="157" spans="8:14">
      <c r="N157" s="16"/>
    </row>
    <row r="158" spans="8:14">
      <c r="N158" s="16"/>
    </row>
    <row r="159" spans="8:14">
      <c r="N159" s="16"/>
    </row>
    <row r="160" spans="8:14">
      <c r="N160" s="16"/>
    </row>
    <row r="161" spans="14:14">
      <c r="N161" s="16"/>
    </row>
    <row r="162" spans="14:14">
      <c r="N162" s="16"/>
    </row>
    <row r="163" spans="14:14">
      <c r="N163" s="16"/>
    </row>
    <row r="164" spans="14:14">
      <c r="N164" s="16"/>
    </row>
    <row r="165" spans="14:14">
      <c r="N165" s="16"/>
    </row>
    <row r="166" spans="14:14">
      <c r="N166" s="16"/>
    </row>
    <row r="167" spans="14:14">
      <c r="N167" s="150"/>
    </row>
    <row r="168" spans="14:14">
      <c r="N168" s="16"/>
    </row>
    <row r="169" spans="14:14">
      <c r="N169" s="16"/>
    </row>
    <row r="170" spans="14:14">
      <c r="N170" s="16"/>
    </row>
    <row r="171" spans="14:14">
      <c r="N171" s="150"/>
    </row>
    <row r="172" spans="14:14">
      <c r="N172" s="16"/>
    </row>
    <row r="173" spans="14:14">
      <c r="N173" s="16"/>
    </row>
    <row r="174" spans="14:14">
      <c r="N174" s="16"/>
    </row>
    <row r="175" spans="14:14">
      <c r="N175" s="16"/>
    </row>
    <row r="176" spans="14:14">
      <c r="N176" s="150"/>
    </row>
    <row r="177" spans="14:14">
      <c r="N177" s="16"/>
    </row>
    <row r="178" spans="14:14">
      <c r="N178" s="16"/>
    </row>
    <row r="179" spans="14:14">
      <c r="N179" s="16"/>
    </row>
    <row r="180" spans="14:14">
      <c r="N180" s="16"/>
    </row>
    <row r="181" spans="14:14">
      <c r="N181" s="16"/>
    </row>
    <row r="182" spans="14:14">
      <c r="N182" s="16"/>
    </row>
    <row r="183" spans="14:14">
      <c r="N183" s="16"/>
    </row>
    <row r="184" spans="14:14">
      <c r="N184" s="16"/>
    </row>
    <row r="185" spans="14:14">
      <c r="N185" s="16"/>
    </row>
    <row r="186" spans="14:14">
      <c r="N186" s="16"/>
    </row>
    <row r="187" spans="14:14">
      <c r="N187" s="16"/>
    </row>
    <row r="188" spans="14:14">
      <c r="N188" s="16"/>
    </row>
    <row r="189" spans="14:14">
      <c r="N189" s="16"/>
    </row>
    <row r="190" spans="14:14">
      <c r="N190" s="16"/>
    </row>
    <row r="191" spans="14:14">
      <c r="N191" s="16"/>
    </row>
    <row r="192" spans="14:14">
      <c r="N192" s="16"/>
    </row>
    <row r="193" spans="14:14">
      <c r="N193" s="16"/>
    </row>
    <row r="194" spans="14:14">
      <c r="N194" s="16"/>
    </row>
    <row r="195" spans="14:14">
      <c r="N195" s="16"/>
    </row>
    <row r="196" spans="14:14">
      <c r="N196" s="16"/>
    </row>
    <row r="197" spans="14:14">
      <c r="N197" s="16"/>
    </row>
    <row r="198" spans="14:14">
      <c r="N198" s="16"/>
    </row>
    <row r="199" spans="14:14">
      <c r="N199" s="16"/>
    </row>
    <row r="200" spans="14:14">
      <c r="N200" s="16"/>
    </row>
    <row r="202" spans="14:14">
      <c r="N202" s="16"/>
    </row>
  </sheetData>
  <mergeCells count="8">
    <mergeCell ref="F4:G4"/>
    <mergeCell ref="F3:G3"/>
    <mergeCell ref="A137:G137"/>
    <mergeCell ref="A66:G66"/>
    <mergeCell ref="E71:G71"/>
    <mergeCell ref="F70:G70"/>
    <mergeCell ref="F69:G69"/>
    <mergeCell ref="E5:G5"/>
  </mergeCells>
  <phoneticPr fontId="5" type="noConversion"/>
  <pageMargins left="0.59055118110236227" right="0.59055118110236227" top="0.98425196850393704" bottom="0.98425196850393704" header="0.51181102362204722" footer="0.51181102362204722"/>
  <pageSetup paperSize="9" scale="7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sheetPr codeName="ورقة9"/>
  <dimension ref="A1:M175"/>
  <sheetViews>
    <sheetView showGridLines="0" topLeftCell="A44" workbookViewId="0">
      <selection activeCell="A61" sqref="A61:G125"/>
    </sheetView>
  </sheetViews>
  <sheetFormatPr baseColWidth="10" defaultColWidth="12.5703125" defaultRowHeight="12.75"/>
  <cols>
    <col min="1" max="1" width="24" style="127" customWidth="1"/>
    <col min="2" max="3" width="12.7109375" style="125" customWidth="1"/>
    <col min="4" max="4" width="11.28515625" style="125" customWidth="1"/>
    <col min="5" max="5" width="9.7109375" style="125" customWidth="1"/>
    <col min="6" max="6" width="10.7109375" style="125" customWidth="1"/>
    <col min="7" max="7" width="25.42578125" style="125" customWidth="1"/>
    <col min="8" max="8" width="4.7109375" style="127" customWidth="1"/>
    <col min="9" max="13" width="11.85546875" style="127" customWidth="1"/>
    <col min="14" max="16384" width="12.5703125" style="127"/>
  </cols>
  <sheetData>
    <row r="1" spans="1:13" ht="24.75" customHeight="1">
      <c r="A1" s="124" t="s">
        <v>73</v>
      </c>
      <c r="G1" s="126" t="s">
        <v>145</v>
      </c>
    </row>
    <row r="2" spans="1:13" ht="18.95" customHeight="1">
      <c r="A2" s="129" t="s">
        <v>74</v>
      </c>
      <c r="G2" s="130"/>
    </row>
    <row r="3" spans="1:13" ht="18.95" customHeight="1">
      <c r="A3" s="178" t="s">
        <v>462</v>
      </c>
      <c r="D3" s="132"/>
      <c r="E3" s="474" t="s">
        <v>461</v>
      </c>
      <c r="F3" s="474"/>
      <c r="G3" s="474"/>
    </row>
    <row r="4" spans="1:13" ht="18.95" customHeight="1">
      <c r="A4" s="131" t="s">
        <v>260</v>
      </c>
      <c r="F4" s="483" t="s">
        <v>261</v>
      </c>
      <c r="G4" s="483"/>
    </row>
    <row r="5" spans="1:13" ht="18.95" customHeight="1">
      <c r="A5" s="131" t="s">
        <v>259</v>
      </c>
      <c r="E5" s="483" t="s">
        <v>247</v>
      </c>
      <c r="F5" s="483"/>
      <c r="G5" s="483"/>
    </row>
    <row r="6" spans="1:13" ht="18.95" customHeight="1">
      <c r="A6" s="131"/>
      <c r="G6" s="410"/>
    </row>
    <row r="7" spans="1:13" ht="13.5" customHeight="1">
      <c r="A7" s="135" t="s">
        <v>767</v>
      </c>
      <c r="B7" s="136" t="s">
        <v>282</v>
      </c>
      <c r="C7" s="136" t="s">
        <v>150</v>
      </c>
      <c r="D7" s="137" t="s">
        <v>279</v>
      </c>
      <c r="E7" s="136" t="s">
        <v>151</v>
      </c>
      <c r="F7" s="136" t="s">
        <v>0</v>
      </c>
      <c r="G7" s="138" t="s">
        <v>766</v>
      </c>
    </row>
    <row r="8" spans="1:13" s="16" customFormat="1" ht="13.5" customHeight="1">
      <c r="B8" s="136" t="s">
        <v>283</v>
      </c>
      <c r="D8" s="137" t="s">
        <v>152</v>
      </c>
      <c r="F8" s="139" t="s">
        <v>146</v>
      </c>
      <c r="I8" s="127"/>
      <c r="J8" s="127"/>
      <c r="K8" s="127"/>
      <c r="L8" s="127"/>
      <c r="M8" s="127"/>
    </row>
    <row r="9" spans="1:13" ht="13.5" customHeight="1">
      <c r="A9" s="142"/>
      <c r="B9" s="143" t="s">
        <v>135</v>
      </c>
      <c r="C9" s="144" t="s">
        <v>136</v>
      </c>
      <c r="D9" s="143" t="s">
        <v>137</v>
      </c>
      <c r="E9" s="144" t="s">
        <v>134</v>
      </c>
      <c r="F9" s="144" t="s">
        <v>75</v>
      </c>
      <c r="G9" s="145"/>
    </row>
    <row r="10" spans="1:13" ht="13.5" customHeight="1">
      <c r="B10" s="144" t="s">
        <v>138</v>
      </c>
      <c r="C10" s="144"/>
      <c r="D10" s="144" t="s">
        <v>139</v>
      </c>
      <c r="E10" s="144"/>
      <c r="F10" s="145" t="s">
        <v>76</v>
      </c>
      <c r="G10" s="145"/>
      <c r="I10" s="16"/>
      <c r="J10" s="16"/>
      <c r="K10" s="16"/>
      <c r="L10" s="16"/>
      <c r="M10" s="16"/>
    </row>
    <row r="11" spans="1:13" ht="8.1" customHeight="1">
      <c r="I11" s="16"/>
      <c r="J11" s="16"/>
      <c r="K11" s="16"/>
      <c r="L11" s="16"/>
      <c r="M11" s="16"/>
    </row>
    <row r="12" spans="1:13" s="150" customFormat="1" ht="14.45" customHeight="1">
      <c r="A12" s="147" t="s">
        <v>55</v>
      </c>
      <c r="B12" s="380">
        <f>SUM(B13:B19)</f>
        <v>5023</v>
      </c>
      <c r="C12" s="380">
        <f>SUM(C13:C19)</f>
        <v>1161</v>
      </c>
      <c r="D12" s="380">
        <f>SUM(D13:D19)</f>
        <v>1771</v>
      </c>
      <c r="E12" s="380">
        <f>SUM(E13:E19)</f>
        <v>43143</v>
      </c>
      <c r="F12" s="380">
        <f>SUM(F13:F19)</f>
        <v>53041</v>
      </c>
      <c r="G12" s="149" t="s">
        <v>418</v>
      </c>
      <c r="I12" s="16"/>
      <c r="J12" s="16"/>
      <c r="K12" s="16"/>
      <c r="L12" s="16"/>
      <c r="M12" s="16"/>
    </row>
    <row r="13" spans="1:13" s="16" customFormat="1" ht="14.45" customHeight="1">
      <c r="A13" s="153" t="s">
        <v>2</v>
      </c>
      <c r="B13" s="16">
        <v>2174</v>
      </c>
      <c r="C13" s="368">
        <v>0</v>
      </c>
      <c r="D13" s="16">
        <v>602</v>
      </c>
      <c r="E13" s="16">
        <v>15491</v>
      </c>
      <c r="F13" s="16">
        <v>18863</v>
      </c>
      <c r="G13" s="154" t="s">
        <v>78</v>
      </c>
    </row>
    <row r="14" spans="1:13" s="150" customFormat="1" ht="14.45" customHeight="1">
      <c r="A14" s="156" t="s">
        <v>1</v>
      </c>
      <c r="B14" s="16">
        <v>1390</v>
      </c>
      <c r="C14" s="16">
        <v>392</v>
      </c>
      <c r="D14" s="16">
        <v>624</v>
      </c>
      <c r="E14" s="16">
        <v>13108</v>
      </c>
      <c r="F14" s="16">
        <v>15877</v>
      </c>
      <c r="G14" s="157" t="s">
        <v>79</v>
      </c>
      <c r="I14" s="16"/>
      <c r="J14" s="16"/>
      <c r="K14" s="16"/>
      <c r="L14" s="16"/>
      <c r="M14" s="16"/>
    </row>
    <row r="15" spans="1:13" s="16" customFormat="1" ht="14.45" customHeight="1">
      <c r="A15" s="156" t="s">
        <v>3</v>
      </c>
      <c r="B15" s="16">
        <v>269</v>
      </c>
      <c r="C15" s="368">
        <v>0</v>
      </c>
      <c r="D15" s="16">
        <v>219</v>
      </c>
      <c r="E15" s="16">
        <v>6916</v>
      </c>
      <c r="F15" s="16">
        <v>7844</v>
      </c>
      <c r="G15" s="158" t="s">
        <v>80</v>
      </c>
    </row>
    <row r="16" spans="1:13" s="150" customFormat="1" ht="14.45" customHeight="1">
      <c r="A16" s="153" t="s">
        <v>4</v>
      </c>
      <c r="B16" s="16">
        <v>491</v>
      </c>
      <c r="C16" s="16">
        <v>367</v>
      </c>
      <c r="D16" s="16">
        <v>101</v>
      </c>
      <c r="E16" s="16">
        <v>3062</v>
      </c>
      <c r="F16" s="16">
        <v>4323</v>
      </c>
      <c r="G16" s="154" t="s">
        <v>81</v>
      </c>
      <c r="I16" s="16"/>
      <c r="J16" s="16"/>
      <c r="K16" s="16"/>
      <c r="L16" s="16"/>
      <c r="M16" s="16"/>
    </row>
    <row r="17" spans="1:13" s="16" customFormat="1" ht="14.45" customHeight="1">
      <c r="A17" s="156" t="s">
        <v>5</v>
      </c>
      <c r="B17" s="16">
        <v>29</v>
      </c>
      <c r="C17" s="16">
        <v>114</v>
      </c>
      <c r="D17" s="16">
        <v>20</v>
      </c>
      <c r="E17" s="16">
        <v>471</v>
      </c>
      <c r="F17" s="16">
        <v>670</v>
      </c>
      <c r="G17" s="158" t="s">
        <v>82</v>
      </c>
    </row>
    <row r="18" spans="1:13" s="16" customFormat="1" ht="14.45" customHeight="1">
      <c r="A18" s="156" t="s">
        <v>6</v>
      </c>
      <c r="B18" s="16">
        <v>181</v>
      </c>
      <c r="C18" s="368">
        <v>0</v>
      </c>
      <c r="D18" s="16">
        <v>111</v>
      </c>
      <c r="E18" s="16">
        <v>1710</v>
      </c>
      <c r="F18" s="16">
        <v>2168</v>
      </c>
      <c r="G18" s="158" t="s">
        <v>463</v>
      </c>
    </row>
    <row r="19" spans="1:13" s="16" customFormat="1" ht="14.45" customHeight="1">
      <c r="A19" s="156" t="s">
        <v>7</v>
      </c>
      <c r="B19" s="16">
        <v>489</v>
      </c>
      <c r="C19" s="16">
        <v>288</v>
      </c>
      <c r="D19" s="16">
        <v>94</v>
      </c>
      <c r="E19" s="16">
        <v>2385</v>
      </c>
      <c r="F19" s="16">
        <v>3296</v>
      </c>
      <c r="G19" s="158" t="s">
        <v>83</v>
      </c>
    </row>
    <row r="20" spans="1:13" s="16" customFormat="1" ht="14.45" customHeight="1">
      <c r="A20" s="147" t="s">
        <v>486</v>
      </c>
      <c r="B20" s="380">
        <f>B21</f>
        <v>163</v>
      </c>
      <c r="C20" s="380">
        <f>C21</f>
        <v>218</v>
      </c>
      <c r="D20" s="380">
        <f>D21</f>
        <v>77</v>
      </c>
      <c r="E20" s="380">
        <f>E21</f>
        <v>4215</v>
      </c>
      <c r="F20" s="380">
        <f>F21</f>
        <v>4823</v>
      </c>
      <c r="G20" s="159" t="s">
        <v>419</v>
      </c>
    </row>
    <row r="21" spans="1:13" s="150" customFormat="1" ht="14.45" customHeight="1">
      <c r="A21" s="156" t="s">
        <v>476</v>
      </c>
      <c r="B21" s="16">
        <v>163</v>
      </c>
      <c r="C21" s="16">
        <v>218</v>
      </c>
      <c r="D21" s="16">
        <v>77</v>
      </c>
      <c r="E21" s="16">
        <v>4215</v>
      </c>
      <c r="F21" s="16">
        <v>4823</v>
      </c>
      <c r="G21" s="158" t="s">
        <v>84</v>
      </c>
      <c r="I21" s="16"/>
      <c r="J21" s="16"/>
      <c r="K21" s="16"/>
      <c r="L21" s="16"/>
      <c r="M21" s="16"/>
    </row>
    <row r="22" spans="1:13" s="16" customFormat="1" ht="14.45" customHeight="1">
      <c r="A22" s="147" t="s">
        <v>204</v>
      </c>
      <c r="B22" s="380">
        <f>SUM(B23:B26)</f>
        <v>2678</v>
      </c>
      <c r="C22" s="380">
        <f>SUM(C23:C26)</f>
        <v>1982</v>
      </c>
      <c r="D22" s="380">
        <f>SUM(D23:D26)</f>
        <v>902</v>
      </c>
      <c r="E22" s="380">
        <f>SUM(E23:E26)</f>
        <v>22052</v>
      </c>
      <c r="F22" s="380">
        <f>SUM(F23:F26)</f>
        <v>32041</v>
      </c>
      <c r="G22" s="159" t="s">
        <v>420</v>
      </c>
    </row>
    <row r="23" spans="1:13" s="16" customFormat="1" ht="14.45" customHeight="1">
      <c r="A23" s="156" t="s">
        <v>8</v>
      </c>
      <c r="B23" s="16">
        <v>174</v>
      </c>
      <c r="C23" s="368">
        <v>0</v>
      </c>
      <c r="D23" s="16">
        <v>97</v>
      </c>
      <c r="E23" s="16">
        <v>3452</v>
      </c>
      <c r="F23" s="16">
        <v>3791</v>
      </c>
      <c r="G23" s="158" t="s">
        <v>85</v>
      </c>
    </row>
    <row r="24" spans="1:13" s="16" customFormat="1" ht="14.45" customHeight="1">
      <c r="A24" s="153" t="s">
        <v>9</v>
      </c>
      <c r="B24" s="16">
        <v>1013</v>
      </c>
      <c r="C24" s="16">
        <v>1148</v>
      </c>
      <c r="D24" s="16">
        <v>397</v>
      </c>
      <c r="E24" s="16">
        <v>7171</v>
      </c>
      <c r="F24" s="16">
        <v>11301</v>
      </c>
      <c r="G24" s="157" t="s">
        <v>86</v>
      </c>
    </row>
    <row r="25" spans="1:13" s="16" customFormat="1" ht="14.45" customHeight="1">
      <c r="A25" s="153" t="s">
        <v>10</v>
      </c>
      <c r="B25" s="16">
        <v>840</v>
      </c>
      <c r="C25" s="16">
        <v>703</v>
      </c>
      <c r="D25" s="16">
        <v>318</v>
      </c>
      <c r="E25" s="16">
        <v>8148</v>
      </c>
      <c r="F25" s="16">
        <v>11957</v>
      </c>
      <c r="G25" s="158" t="s">
        <v>87</v>
      </c>
    </row>
    <row r="26" spans="1:13" s="16" customFormat="1" ht="14.45" customHeight="1">
      <c r="A26" s="156" t="s">
        <v>343</v>
      </c>
      <c r="B26" s="16">
        <v>651</v>
      </c>
      <c r="C26" s="16">
        <v>131</v>
      </c>
      <c r="D26" s="16">
        <v>90</v>
      </c>
      <c r="E26" s="16">
        <v>3281</v>
      </c>
      <c r="F26" s="16">
        <v>4992</v>
      </c>
      <c r="G26" s="158" t="s">
        <v>344</v>
      </c>
    </row>
    <row r="27" spans="1:13" s="16" customFormat="1" ht="14.45" customHeight="1">
      <c r="A27" s="147" t="s">
        <v>56</v>
      </c>
      <c r="B27" s="6">
        <f>SUM(B28:B30)</f>
        <v>9262</v>
      </c>
      <c r="C27" s="6">
        <f>SUM(C28:C30)</f>
        <v>8925</v>
      </c>
      <c r="D27" s="6">
        <f>SUM(D28:D30)</f>
        <v>4070</v>
      </c>
      <c r="E27" s="6">
        <f>SUM(E28:E30)</f>
        <v>91276</v>
      </c>
      <c r="F27" s="6">
        <f>SUM(F28:F30)</f>
        <v>119614</v>
      </c>
      <c r="G27" s="159" t="s">
        <v>421</v>
      </c>
    </row>
    <row r="28" spans="1:13" s="16" customFormat="1" ht="15" customHeight="1">
      <c r="A28" s="153" t="s">
        <v>499</v>
      </c>
      <c r="B28" s="16">
        <v>713</v>
      </c>
      <c r="C28" s="16">
        <v>1761</v>
      </c>
      <c r="D28" s="16">
        <v>308</v>
      </c>
      <c r="E28" s="16">
        <v>9750</v>
      </c>
      <c r="F28" s="16">
        <v>12956</v>
      </c>
      <c r="G28" s="158" t="s">
        <v>88</v>
      </c>
    </row>
    <row r="29" spans="1:13" s="150" customFormat="1" ht="14.45" customHeight="1">
      <c r="A29" s="156" t="s">
        <v>153</v>
      </c>
      <c r="B29" s="16">
        <v>8059</v>
      </c>
      <c r="C29" s="16">
        <v>6559</v>
      </c>
      <c r="D29" s="16">
        <v>3535</v>
      </c>
      <c r="E29" s="16">
        <v>75253</v>
      </c>
      <c r="F29" s="16">
        <v>98598</v>
      </c>
      <c r="G29" s="158" t="s">
        <v>159</v>
      </c>
      <c r="I29" s="16"/>
      <c r="J29" s="16"/>
      <c r="K29" s="16"/>
      <c r="L29" s="16"/>
      <c r="M29" s="16"/>
    </row>
    <row r="30" spans="1:13" s="16" customFormat="1" ht="14.45" customHeight="1">
      <c r="A30" s="153" t="s">
        <v>473</v>
      </c>
      <c r="B30" s="16">
        <v>490</v>
      </c>
      <c r="C30" s="16">
        <v>605</v>
      </c>
      <c r="D30" s="16">
        <v>227</v>
      </c>
      <c r="E30" s="16">
        <v>6273</v>
      </c>
      <c r="F30" s="16">
        <v>8060</v>
      </c>
      <c r="G30" s="158" t="s">
        <v>498</v>
      </c>
    </row>
    <row r="31" spans="1:13" s="150" customFormat="1" ht="14.45" customHeight="1">
      <c r="A31" s="147" t="s">
        <v>57</v>
      </c>
      <c r="B31" s="380">
        <f>SUM(B32:B33)</f>
        <v>3354</v>
      </c>
      <c r="C31" s="380">
        <f>SUM(C32:C33)</f>
        <v>152</v>
      </c>
      <c r="D31" s="380">
        <f>SUM(D32:D33)</f>
        <v>731</v>
      </c>
      <c r="E31" s="380">
        <f>SUM(E32:E33)</f>
        <v>21940</v>
      </c>
      <c r="F31" s="380">
        <f>SUM(F32:F33)</f>
        <v>29452</v>
      </c>
      <c r="G31" s="159" t="s">
        <v>422</v>
      </c>
      <c r="I31" s="16"/>
      <c r="J31" s="16"/>
      <c r="K31" s="16"/>
      <c r="L31" s="16"/>
      <c r="M31" s="16"/>
    </row>
    <row r="32" spans="1:13" s="16" customFormat="1" ht="14.45" customHeight="1">
      <c r="A32" s="156" t="s">
        <v>11</v>
      </c>
      <c r="B32" s="16">
        <v>2849</v>
      </c>
      <c r="C32" s="368">
        <v>0</v>
      </c>
      <c r="D32" s="16">
        <v>558</v>
      </c>
      <c r="E32" s="16">
        <v>15813</v>
      </c>
      <c r="F32" s="16">
        <v>21445</v>
      </c>
      <c r="G32" s="158" t="s">
        <v>89</v>
      </c>
    </row>
    <row r="33" spans="1:13" s="16" customFormat="1" ht="14.45" customHeight="1">
      <c r="A33" s="156" t="s">
        <v>12</v>
      </c>
      <c r="B33" s="16">
        <v>505</v>
      </c>
      <c r="C33" s="16">
        <v>152</v>
      </c>
      <c r="D33" s="16">
        <v>173</v>
      </c>
      <c r="E33" s="16">
        <v>6127</v>
      </c>
      <c r="F33" s="16">
        <v>8007</v>
      </c>
      <c r="G33" s="157" t="s">
        <v>90</v>
      </c>
    </row>
    <row r="34" spans="1:13" s="16" customFormat="1" ht="14.45" customHeight="1">
      <c r="A34" s="147" t="s">
        <v>58</v>
      </c>
      <c r="B34" s="380">
        <f>B35</f>
        <v>195</v>
      </c>
      <c r="C34" s="380">
        <f>C35</f>
        <v>439</v>
      </c>
      <c r="D34" s="380">
        <f>D35</f>
        <v>99</v>
      </c>
      <c r="E34" s="380">
        <f>E35</f>
        <v>3439</v>
      </c>
      <c r="F34" s="380">
        <f>F35</f>
        <v>7095</v>
      </c>
      <c r="G34" s="159" t="s">
        <v>423</v>
      </c>
    </row>
    <row r="35" spans="1:13" s="16" customFormat="1" ht="14.45" customHeight="1">
      <c r="A35" s="156" t="s">
        <v>13</v>
      </c>
      <c r="B35" s="16">
        <v>195</v>
      </c>
      <c r="C35" s="16">
        <v>439</v>
      </c>
      <c r="D35" s="16">
        <v>99</v>
      </c>
      <c r="E35" s="16">
        <v>3439</v>
      </c>
      <c r="F35" s="16">
        <v>7095</v>
      </c>
      <c r="G35" s="158" t="s">
        <v>91</v>
      </c>
    </row>
    <row r="36" spans="1:13" s="16" customFormat="1" ht="14.45" customHeight="1">
      <c r="A36" s="160" t="s">
        <v>250</v>
      </c>
      <c r="B36" s="380">
        <f>SUM(B37:B40)</f>
        <v>3775</v>
      </c>
      <c r="C36" s="380">
        <f>SUM(C37:C40)</f>
        <v>2207</v>
      </c>
      <c r="D36" s="380">
        <f>SUM(D37:D40)</f>
        <v>1954</v>
      </c>
      <c r="E36" s="380">
        <f>SUM(E37:E40)</f>
        <v>42553</v>
      </c>
      <c r="F36" s="380">
        <f>SUM(F37:F40)</f>
        <v>57583</v>
      </c>
      <c r="G36" s="149" t="s">
        <v>424</v>
      </c>
    </row>
    <row r="37" spans="1:13" s="16" customFormat="1" ht="14.45" customHeight="1">
      <c r="A37" s="153" t="s">
        <v>14</v>
      </c>
      <c r="B37" s="16">
        <v>69</v>
      </c>
      <c r="C37" s="368">
        <v>0</v>
      </c>
      <c r="D37" s="16">
        <v>54</v>
      </c>
      <c r="E37" s="16">
        <v>5504</v>
      </c>
      <c r="F37" s="16">
        <v>9228</v>
      </c>
      <c r="G37" s="158" t="s">
        <v>92</v>
      </c>
    </row>
    <row r="38" spans="1:13" s="150" customFormat="1" ht="14.45" customHeight="1">
      <c r="A38" s="156" t="s">
        <v>15</v>
      </c>
      <c r="B38" s="16">
        <v>314</v>
      </c>
      <c r="C38" s="368">
        <v>0</v>
      </c>
      <c r="D38" s="16">
        <v>192</v>
      </c>
      <c r="E38" s="16">
        <v>4576</v>
      </c>
      <c r="F38" s="16">
        <v>6896</v>
      </c>
      <c r="G38" s="158" t="s">
        <v>93</v>
      </c>
      <c r="I38" s="16"/>
      <c r="J38" s="16"/>
      <c r="K38" s="16"/>
      <c r="L38" s="16"/>
      <c r="M38" s="16"/>
    </row>
    <row r="39" spans="1:13" s="16" customFormat="1" ht="14.45" customHeight="1">
      <c r="A39" s="153" t="s">
        <v>16</v>
      </c>
      <c r="B39" s="16">
        <v>3279</v>
      </c>
      <c r="C39" s="16">
        <v>2167</v>
      </c>
      <c r="D39" s="16">
        <v>1665</v>
      </c>
      <c r="E39" s="16">
        <v>30412</v>
      </c>
      <c r="F39" s="16">
        <v>38058</v>
      </c>
      <c r="G39" s="154" t="s">
        <v>94</v>
      </c>
    </row>
    <row r="40" spans="1:13" s="16" customFormat="1" ht="14.45" customHeight="1">
      <c r="A40" s="153" t="s">
        <v>739</v>
      </c>
      <c r="B40" s="16">
        <v>113</v>
      </c>
      <c r="C40" s="16">
        <v>40</v>
      </c>
      <c r="D40" s="16">
        <v>43</v>
      </c>
      <c r="E40" s="16">
        <v>2061</v>
      </c>
      <c r="F40" s="16">
        <v>3401</v>
      </c>
      <c r="G40" s="154" t="s">
        <v>364</v>
      </c>
    </row>
    <row r="41" spans="1:13" s="16" customFormat="1" ht="14.45" customHeight="1">
      <c r="A41" s="147" t="s">
        <v>59</v>
      </c>
      <c r="B41" s="380">
        <f>SUM(B42:B46)</f>
        <v>2905</v>
      </c>
      <c r="C41" s="380">
        <f>SUM(C42:C46)</f>
        <v>4282</v>
      </c>
      <c r="D41" s="380">
        <f>SUM(D42:D46)</f>
        <v>660</v>
      </c>
      <c r="E41" s="380">
        <f>SUM(E42:E46)</f>
        <v>30163</v>
      </c>
      <c r="F41" s="380">
        <f>SUM(F42:F46)</f>
        <v>52398</v>
      </c>
      <c r="G41" s="159" t="s">
        <v>425</v>
      </c>
    </row>
    <row r="42" spans="1:13" s="16" customFormat="1" ht="14.45" customHeight="1">
      <c r="A42" s="156" t="s">
        <v>17</v>
      </c>
      <c r="B42" s="16">
        <v>1090</v>
      </c>
      <c r="C42" s="16">
        <v>3038</v>
      </c>
      <c r="D42" s="16">
        <v>252</v>
      </c>
      <c r="E42" s="16">
        <v>12564</v>
      </c>
      <c r="F42" s="16">
        <v>17586</v>
      </c>
      <c r="G42" s="158" t="s">
        <v>95</v>
      </c>
    </row>
    <row r="43" spans="1:13" s="16" customFormat="1" ht="14.45" customHeight="1">
      <c r="A43" s="153" t="s">
        <v>18</v>
      </c>
      <c r="B43" s="16">
        <v>436</v>
      </c>
      <c r="C43" s="368">
        <v>0</v>
      </c>
      <c r="D43" s="16">
        <v>80</v>
      </c>
      <c r="E43" s="16">
        <v>5445</v>
      </c>
      <c r="F43" s="16">
        <v>9156</v>
      </c>
      <c r="G43" s="158" t="s">
        <v>96</v>
      </c>
    </row>
    <row r="44" spans="1:13" s="16" customFormat="1" ht="14.45" customHeight="1">
      <c r="A44" s="153" t="s">
        <v>19</v>
      </c>
      <c r="B44" s="16">
        <v>362</v>
      </c>
      <c r="C44" s="16">
        <v>799</v>
      </c>
      <c r="D44" s="16">
        <v>91</v>
      </c>
      <c r="E44" s="16">
        <v>3391</v>
      </c>
      <c r="F44" s="16">
        <v>4889</v>
      </c>
      <c r="G44" s="154" t="s">
        <v>97</v>
      </c>
    </row>
    <row r="45" spans="1:13" s="150" customFormat="1" ht="14.45" customHeight="1">
      <c r="A45" s="153" t="s">
        <v>20</v>
      </c>
      <c r="B45" s="16">
        <v>906</v>
      </c>
      <c r="C45" s="16">
        <v>358</v>
      </c>
      <c r="D45" s="16">
        <v>196</v>
      </c>
      <c r="E45" s="16">
        <v>6024</v>
      </c>
      <c r="F45" s="16">
        <v>10402</v>
      </c>
      <c r="G45" s="158" t="s">
        <v>98</v>
      </c>
      <c r="I45" s="16"/>
      <c r="J45" s="16"/>
      <c r="K45" s="16"/>
      <c r="L45" s="16"/>
      <c r="M45" s="16"/>
    </row>
    <row r="46" spans="1:13" s="16" customFormat="1" ht="14.45" customHeight="1">
      <c r="A46" s="153" t="s">
        <v>487</v>
      </c>
      <c r="B46" s="16">
        <v>111</v>
      </c>
      <c r="C46" s="16">
        <v>87</v>
      </c>
      <c r="D46" s="16">
        <v>41</v>
      </c>
      <c r="E46" s="16">
        <v>2739</v>
      </c>
      <c r="F46" s="16">
        <v>10365</v>
      </c>
      <c r="G46" s="158" t="s">
        <v>99</v>
      </c>
    </row>
    <row r="47" spans="1:13" s="16" customFormat="1" ht="14.45" customHeight="1">
      <c r="A47" s="147" t="s">
        <v>60</v>
      </c>
      <c r="B47" s="380">
        <f>SUM(B48:B50)</f>
        <v>1236</v>
      </c>
      <c r="C47" s="380">
        <f>SUM(C48:C50)</f>
        <v>415</v>
      </c>
      <c r="D47" s="380">
        <f>SUM(D48:D50)</f>
        <v>328</v>
      </c>
      <c r="E47" s="380">
        <f>SUM(E48:E50)</f>
        <v>8772</v>
      </c>
      <c r="F47" s="380">
        <f>SUM(F48:F50)</f>
        <v>11950</v>
      </c>
      <c r="G47" s="159" t="s">
        <v>426</v>
      </c>
    </row>
    <row r="48" spans="1:13" s="16" customFormat="1" ht="14.45" customHeight="1">
      <c r="A48" s="156" t="s">
        <v>21</v>
      </c>
      <c r="B48" s="16">
        <v>665</v>
      </c>
      <c r="C48" s="16">
        <v>348</v>
      </c>
      <c r="D48" s="16">
        <v>165</v>
      </c>
      <c r="E48" s="16">
        <v>4625</v>
      </c>
      <c r="F48" s="16">
        <v>6180</v>
      </c>
      <c r="G48" s="158" t="s">
        <v>100</v>
      </c>
    </row>
    <row r="49" spans="1:13" s="16" customFormat="1" ht="14.45" customHeight="1">
      <c r="A49" s="153" t="s">
        <v>22</v>
      </c>
      <c r="B49" s="16">
        <v>457</v>
      </c>
      <c r="C49" s="16">
        <v>42</v>
      </c>
      <c r="D49" s="16">
        <v>139</v>
      </c>
      <c r="E49" s="16">
        <v>2854</v>
      </c>
      <c r="F49" s="16">
        <v>4181</v>
      </c>
      <c r="G49" s="158" t="s">
        <v>101</v>
      </c>
    </row>
    <row r="50" spans="1:13" s="16" customFormat="1" ht="14.45" customHeight="1">
      <c r="A50" s="156" t="s">
        <v>358</v>
      </c>
      <c r="B50" s="16">
        <v>114</v>
      </c>
      <c r="C50" s="16">
        <v>25</v>
      </c>
      <c r="D50" s="16">
        <v>24</v>
      </c>
      <c r="E50" s="16">
        <v>1293</v>
      </c>
      <c r="F50" s="16">
        <v>1589</v>
      </c>
      <c r="G50" s="158" t="s">
        <v>357</v>
      </c>
    </row>
    <row r="51" spans="1:13" s="16" customFormat="1" ht="14.45" customHeight="1">
      <c r="A51" s="147" t="s">
        <v>61</v>
      </c>
      <c r="B51" s="380">
        <f>SUM(B52:B54)</f>
        <v>543</v>
      </c>
      <c r="C51" s="380">
        <f>SUM(C52:C54)</f>
        <v>726</v>
      </c>
      <c r="D51" s="380">
        <f>SUM(D52:D54)</f>
        <v>647</v>
      </c>
      <c r="E51" s="380">
        <f>SUM(E52:E54)</f>
        <v>8087</v>
      </c>
      <c r="F51" s="380">
        <f>SUM(F52:F54)</f>
        <v>13174</v>
      </c>
      <c r="G51" s="159" t="s">
        <v>427</v>
      </c>
    </row>
    <row r="52" spans="1:13" s="16" customFormat="1" ht="14.45" customHeight="1">
      <c r="A52" s="156" t="s">
        <v>23</v>
      </c>
      <c r="B52" s="16">
        <v>20</v>
      </c>
      <c r="C52" s="16">
        <v>53</v>
      </c>
      <c r="D52" s="16">
        <v>129</v>
      </c>
      <c r="E52" s="16">
        <v>602</v>
      </c>
      <c r="F52" s="16">
        <v>926</v>
      </c>
      <c r="G52" s="158" t="s">
        <v>102</v>
      </c>
    </row>
    <row r="53" spans="1:13" s="16" customFormat="1" ht="14.45" customHeight="1">
      <c r="A53" s="153" t="s">
        <v>24</v>
      </c>
      <c r="B53" s="16">
        <v>322</v>
      </c>
      <c r="C53" s="16">
        <v>366</v>
      </c>
      <c r="D53" s="16">
        <v>352</v>
      </c>
      <c r="E53" s="16">
        <v>5147</v>
      </c>
      <c r="F53" s="16">
        <v>9125</v>
      </c>
      <c r="G53" s="154" t="s">
        <v>103</v>
      </c>
    </row>
    <row r="54" spans="1:13" s="16" customFormat="1" ht="14.45" customHeight="1">
      <c r="A54" s="153" t="s">
        <v>25</v>
      </c>
      <c r="B54" s="16">
        <v>201</v>
      </c>
      <c r="C54" s="16">
        <v>307</v>
      </c>
      <c r="D54" s="16">
        <v>166</v>
      </c>
      <c r="E54" s="16">
        <v>2338</v>
      </c>
      <c r="F54" s="16">
        <v>3123</v>
      </c>
      <c r="G54" s="158" t="s">
        <v>104</v>
      </c>
    </row>
    <row r="55" spans="1:13" s="16" customFormat="1" ht="15" customHeight="1">
      <c r="A55" s="147"/>
      <c r="G55" s="161"/>
    </row>
    <row r="56" spans="1:13" s="16" customFormat="1" ht="12.75" customHeight="1">
      <c r="A56" s="147"/>
      <c r="B56" s="123"/>
      <c r="C56" s="123"/>
      <c r="D56" s="123"/>
      <c r="E56" s="123"/>
      <c r="F56" s="123"/>
      <c r="G56" s="161"/>
    </row>
    <row r="57" spans="1:13" s="16" customFormat="1" ht="12.75" customHeight="1">
      <c r="A57" s="147"/>
      <c r="B57" s="123"/>
      <c r="C57" s="123"/>
      <c r="D57" s="123"/>
      <c r="E57" s="123"/>
      <c r="F57" s="123"/>
      <c r="G57" s="161"/>
    </row>
    <row r="58" spans="1:13" s="16" customFormat="1" ht="12.75" customHeight="1">
      <c r="A58" s="147"/>
      <c r="B58" s="123"/>
      <c r="C58" s="123"/>
      <c r="D58" s="123"/>
      <c r="E58" s="123"/>
      <c r="F58" s="123"/>
      <c r="G58" s="161"/>
    </row>
    <row r="59" spans="1:13" s="16" customFormat="1" ht="12.75" customHeight="1">
      <c r="A59" s="147"/>
      <c r="B59" s="123"/>
      <c r="C59" s="123"/>
      <c r="D59" s="123"/>
      <c r="E59" s="123"/>
      <c r="F59" s="123"/>
      <c r="G59" s="161"/>
    </row>
    <row r="60" spans="1:13" s="16" customFormat="1" ht="12.75" customHeight="1">
      <c r="A60" s="485"/>
      <c r="B60" s="485"/>
      <c r="C60" s="485"/>
      <c r="D60" s="485"/>
      <c r="E60" s="485"/>
      <c r="F60" s="485"/>
      <c r="G60" s="485"/>
    </row>
    <row r="61" spans="1:13" ht="24.75" customHeight="1">
      <c r="A61" s="124" t="s">
        <v>73</v>
      </c>
      <c r="B61" s="162"/>
      <c r="C61" s="162"/>
      <c r="D61" s="162"/>
      <c r="E61" s="162"/>
      <c r="F61" s="162"/>
      <c r="G61" s="126" t="s">
        <v>145</v>
      </c>
      <c r="I61" s="16"/>
      <c r="J61" s="16"/>
      <c r="K61" s="16"/>
      <c r="L61" s="16"/>
      <c r="M61" s="16"/>
    </row>
    <row r="62" spans="1:13" ht="18.95" customHeight="1">
      <c r="A62" s="129" t="s">
        <v>74</v>
      </c>
      <c r="B62" s="162"/>
      <c r="C62" s="162"/>
      <c r="D62" s="162"/>
      <c r="E62" s="162"/>
      <c r="F62" s="162"/>
      <c r="G62" s="127"/>
      <c r="I62" s="16"/>
      <c r="J62" s="16"/>
      <c r="K62" s="16"/>
      <c r="L62" s="16"/>
      <c r="M62" s="16"/>
    </row>
    <row r="63" spans="1:13" ht="18.95" customHeight="1">
      <c r="A63" s="178" t="s">
        <v>462</v>
      </c>
      <c r="B63" s="162"/>
      <c r="C63" s="162"/>
      <c r="D63" s="163"/>
      <c r="E63" s="163"/>
      <c r="F63" s="474" t="s">
        <v>461</v>
      </c>
      <c r="G63" s="474"/>
      <c r="I63" s="16"/>
      <c r="J63" s="16"/>
      <c r="K63" s="16"/>
      <c r="L63" s="16"/>
      <c r="M63" s="16"/>
    </row>
    <row r="64" spans="1:13" ht="18.95" customHeight="1">
      <c r="A64" s="131" t="s">
        <v>260</v>
      </c>
      <c r="B64" s="162"/>
      <c r="C64" s="162"/>
      <c r="D64" s="162"/>
      <c r="E64" s="162"/>
      <c r="F64" s="483" t="s">
        <v>261</v>
      </c>
      <c r="G64" s="483"/>
      <c r="I64" s="16"/>
      <c r="J64" s="16"/>
      <c r="K64" s="16"/>
      <c r="L64" s="16"/>
      <c r="M64" s="16"/>
    </row>
    <row r="65" spans="1:13" ht="18.95" customHeight="1">
      <c r="A65" s="131" t="s">
        <v>409</v>
      </c>
      <c r="B65" s="162"/>
      <c r="C65" s="162"/>
      <c r="D65" s="162"/>
      <c r="E65" s="483" t="s">
        <v>410</v>
      </c>
      <c r="F65" s="483"/>
      <c r="G65" s="483"/>
      <c r="I65" s="16"/>
      <c r="J65" s="16"/>
      <c r="K65" s="16"/>
      <c r="L65" s="16"/>
      <c r="M65" s="16"/>
    </row>
    <row r="66" spans="1:13" ht="18.95" customHeight="1">
      <c r="A66" s="131"/>
      <c r="B66" s="162"/>
      <c r="C66" s="162"/>
      <c r="D66" s="162"/>
      <c r="E66" s="162"/>
      <c r="F66" s="162"/>
      <c r="G66" s="410"/>
      <c r="I66" s="16"/>
      <c r="J66" s="16"/>
      <c r="K66" s="16"/>
      <c r="L66" s="16"/>
      <c r="M66" s="16"/>
    </row>
    <row r="67" spans="1:13" ht="12.95" customHeight="1">
      <c r="A67" s="135" t="s">
        <v>767</v>
      </c>
      <c r="B67" s="136" t="s">
        <v>282</v>
      </c>
      <c r="C67" s="136" t="s">
        <v>150</v>
      </c>
      <c r="D67" s="137" t="s">
        <v>279</v>
      </c>
      <c r="E67" s="136" t="s">
        <v>151</v>
      </c>
      <c r="F67" s="136" t="s">
        <v>0</v>
      </c>
      <c r="G67" s="138" t="s">
        <v>766</v>
      </c>
      <c r="I67" s="16"/>
      <c r="J67" s="16"/>
      <c r="K67" s="16"/>
      <c r="L67" s="16"/>
      <c r="M67" s="16"/>
    </row>
    <row r="68" spans="1:13" s="16" customFormat="1" ht="12.95" customHeight="1">
      <c r="B68" s="136" t="s">
        <v>283</v>
      </c>
      <c r="D68" s="137" t="s">
        <v>152</v>
      </c>
      <c r="F68" s="139" t="s">
        <v>146</v>
      </c>
    </row>
    <row r="69" spans="1:13" ht="12.95" customHeight="1">
      <c r="A69" s="142"/>
      <c r="B69" s="143" t="s">
        <v>135</v>
      </c>
      <c r="C69" s="144" t="s">
        <v>136</v>
      </c>
      <c r="D69" s="143" t="s">
        <v>137</v>
      </c>
      <c r="E69" s="144" t="s">
        <v>134</v>
      </c>
      <c r="F69" s="144" t="s">
        <v>75</v>
      </c>
      <c r="G69" s="145"/>
      <c r="I69" s="16"/>
      <c r="J69" s="16"/>
      <c r="K69" s="16"/>
      <c r="L69" s="16"/>
      <c r="M69" s="16"/>
    </row>
    <row r="70" spans="1:13" ht="12.95" customHeight="1">
      <c r="B70" s="144" t="s">
        <v>138</v>
      </c>
      <c r="C70" s="144"/>
      <c r="D70" s="144" t="s">
        <v>139</v>
      </c>
      <c r="E70" s="144"/>
      <c r="F70" s="145" t="s">
        <v>76</v>
      </c>
      <c r="G70" s="145"/>
      <c r="I70" s="16"/>
      <c r="J70" s="16"/>
      <c r="K70" s="16"/>
      <c r="L70" s="16"/>
      <c r="M70" s="16"/>
    </row>
    <row r="71" spans="1:13" s="16" customFormat="1" ht="8.1" customHeight="1">
      <c r="A71" s="153"/>
      <c r="B71" s="123"/>
      <c r="C71" s="123"/>
      <c r="D71" s="123"/>
      <c r="E71" s="123"/>
      <c r="F71" s="123"/>
      <c r="G71" s="161"/>
    </row>
    <row r="72" spans="1:13" s="150" customFormat="1" ht="12.95" customHeight="1">
      <c r="A72" s="147" t="s">
        <v>62</v>
      </c>
      <c r="B72" s="380">
        <f>SUM(B73:B76)</f>
        <v>4450</v>
      </c>
      <c r="C72" s="380">
        <f>SUM(C73:C76)</f>
        <v>15789</v>
      </c>
      <c r="D72" s="380">
        <f>SUM(D73:D76)</f>
        <v>2129</v>
      </c>
      <c r="E72" s="380">
        <f>SUM(E73:E76)</f>
        <v>51013</v>
      </c>
      <c r="F72" s="380">
        <f>SUM(F73:F76)</f>
        <v>77151</v>
      </c>
      <c r="G72" s="159" t="s">
        <v>428</v>
      </c>
      <c r="I72" s="16"/>
      <c r="J72" s="16"/>
      <c r="K72" s="16"/>
      <c r="L72" s="16"/>
      <c r="M72" s="16"/>
    </row>
    <row r="73" spans="1:13" s="16" customFormat="1" ht="12.95" customHeight="1">
      <c r="A73" s="156" t="s">
        <v>26</v>
      </c>
      <c r="B73" s="16">
        <v>682</v>
      </c>
      <c r="C73" s="16">
        <v>283</v>
      </c>
      <c r="D73" s="16">
        <v>216</v>
      </c>
      <c r="E73" s="16">
        <v>7656</v>
      </c>
      <c r="F73" s="16">
        <v>9162</v>
      </c>
      <c r="G73" s="154" t="s">
        <v>105</v>
      </c>
    </row>
    <row r="74" spans="1:13" s="16" customFormat="1" ht="12.95" customHeight="1">
      <c r="A74" s="153" t="s">
        <v>27</v>
      </c>
      <c r="B74" s="16">
        <v>367</v>
      </c>
      <c r="C74" s="16">
        <v>76</v>
      </c>
      <c r="D74" s="16">
        <v>60</v>
      </c>
      <c r="E74" s="16">
        <v>2913</v>
      </c>
      <c r="F74" s="16">
        <v>4386</v>
      </c>
      <c r="G74" s="157" t="s">
        <v>106</v>
      </c>
    </row>
    <row r="75" spans="1:13" s="16" customFormat="1" ht="12.95" customHeight="1">
      <c r="A75" s="156" t="s">
        <v>489</v>
      </c>
      <c r="B75" s="16">
        <v>602</v>
      </c>
      <c r="C75" s="16">
        <v>2179</v>
      </c>
      <c r="D75" s="16">
        <v>186</v>
      </c>
      <c r="E75" s="16">
        <v>6434</v>
      </c>
      <c r="F75" s="16">
        <v>9876</v>
      </c>
      <c r="G75" s="158" t="s">
        <v>107</v>
      </c>
    </row>
    <row r="76" spans="1:13" s="16" customFormat="1" ht="12.95" customHeight="1">
      <c r="A76" s="153" t="s">
        <v>28</v>
      </c>
      <c r="B76" s="16">
        <v>2799</v>
      </c>
      <c r="C76" s="16">
        <v>13251</v>
      </c>
      <c r="D76" s="16">
        <v>1667</v>
      </c>
      <c r="E76" s="16">
        <v>34010</v>
      </c>
      <c r="F76" s="16">
        <v>53727</v>
      </c>
      <c r="G76" s="154" t="s">
        <v>108</v>
      </c>
    </row>
    <row r="77" spans="1:13" s="150" customFormat="1" ht="12.95" customHeight="1">
      <c r="A77" s="147" t="s">
        <v>63</v>
      </c>
      <c r="B77" s="380">
        <f>SUM(B78:B81)</f>
        <v>2443</v>
      </c>
      <c r="C77" s="380">
        <f>SUM(C78:C81)</f>
        <v>767</v>
      </c>
      <c r="D77" s="380">
        <f>SUM(D78:D81)</f>
        <v>1010</v>
      </c>
      <c r="E77" s="380">
        <f>SUM(E78:E81)</f>
        <v>35232</v>
      </c>
      <c r="F77" s="380">
        <f>SUM(F78:F81)</f>
        <v>47012</v>
      </c>
      <c r="G77" s="159" t="s">
        <v>429</v>
      </c>
      <c r="I77" s="16"/>
      <c r="J77" s="16"/>
      <c r="K77" s="16"/>
      <c r="L77" s="16"/>
      <c r="M77" s="16"/>
    </row>
    <row r="78" spans="1:13" s="16" customFormat="1" ht="12.95" customHeight="1">
      <c r="A78" s="156" t="s">
        <v>29</v>
      </c>
      <c r="B78" s="16">
        <v>238</v>
      </c>
      <c r="C78" s="16">
        <v>171</v>
      </c>
      <c r="D78" s="16">
        <v>171</v>
      </c>
      <c r="E78" s="16">
        <v>5550</v>
      </c>
      <c r="F78" s="16">
        <v>6440</v>
      </c>
      <c r="G78" s="158" t="s">
        <v>109</v>
      </c>
    </row>
    <row r="79" spans="1:13" s="16" customFormat="1" ht="12.95" customHeight="1">
      <c r="A79" s="153" t="s">
        <v>30</v>
      </c>
      <c r="B79" s="16">
        <v>1841</v>
      </c>
      <c r="C79" s="368">
        <v>0</v>
      </c>
      <c r="D79" s="16">
        <v>669</v>
      </c>
      <c r="E79" s="16">
        <v>21385</v>
      </c>
      <c r="F79" s="16">
        <v>29501</v>
      </c>
      <c r="G79" s="154" t="s">
        <v>110</v>
      </c>
    </row>
    <row r="80" spans="1:13" s="16" customFormat="1" ht="12.95" customHeight="1">
      <c r="A80" s="153" t="s">
        <v>31</v>
      </c>
      <c r="B80" s="16">
        <v>180</v>
      </c>
      <c r="C80" s="16">
        <v>190</v>
      </c>
      <c r="D80" s="16">
        <v>80</v>
      </c>
      <c r="E80" s="16">
        <v>5020</v>
      </c>
      <c r="F80" s="16">
        <v>6208</v>
      </c>
      <c r="G80" s="157" t="s">
        <v>111</v>
      </c>
    </row>
    <row r="81" spans="1:13" s="16" customFormat="1" ht="12.95" customHeight="1">
      <c r="A81" s="16" t="s">
        <v>524</v>
      </c>
      <c r="B81" s="16">
        <v>184</v>
      </c>
      <c r="C81" s="16">
        <v>406</v>
      </c>
      <c r="D81" s="16">
        <v>90</v>
      </c>
      <c r="E81" s="16">
        <v>3277</v>
      </c>
      <c r="F81" s="16">
        <v>4863</v>
      </c>
      <c r="G81" s="16" t="s">
        <v>523</v>
      </c>
    </row>
    <row r="82" spans="1:13" s="150" customFormat="1" ht="12.95" customHeight="1">
      <c r="A82" s="147" t="s">
        <v>64</v>
      </c>
      <c r="B82" s="380">
        <f>B83</f>
        <v>1058</v>
      </c>
      <c r="C82" s="380">
        <f>C83</f>
        <v>1480</v>
      </c>
      <c r="D82" s="380">
        <f>D83</f>
        <v>440</v>
      </c>
      <c r="E82" s="380">
        <f>E83</f>
        <v>18100</v>
      </c>
      <c r="F82" s="380">
        <f>F83</f>
        <v>21295</v>
      </c>
      <c r="G82" s="159" t="s">
        <v>430</v>
      </c>
      <c r="I82" s="127"/>
      <c r="J82" s="127"/>
      <c r="K82" s="127"/>
      <c r="L82" s="127"/>
      <c r="M82" s="127"/>
    </row>
    <row r="83" spans="1:13" s="16" customFormat="1" ht="12.95" customHeight="1">
      <c r="A83" s="156" t="s">
        <v>32</v>
      </c>
      <c r="B83" s="127">
        <v>1058</v>
      </c>
      <c r="C83" s="127">
        <v>1480</v>
      </c>
      <c r="D83" s="127">
        <v>440</v>
      </c>
      <c r="E83" s="127">
        <v>18100</v>
      </c>
      <c r="F83" s="127">
        <v>21295</v>
      </c>
      <c r="G83" s="158" t="s">
        <v>112</v>
      </c>
      <c r="I83" s="127"/>
      <c r="J83" s="127"/>
      <c r="K83" s="127"/>
      <c r="L83" s="127"/>
      <c r="M83" s="127"/>
    </row>
    <row r="84" spans="1:13" s="16" customFormat="1" ht="12.95" customHeight="1">
      <c r="A84" s="147" t="s">
        <v>65</v>
      </c>
      <c r="B84" s="380">
        <f>SUM(B85:B86)</f>
        <v>452</v>
      </c>
      <c r="C84" s="380">
        <f>SUM(C85:C86)</f>
        <v>2209</v>
      </c>
      <c r="D84" s="380">
        <f>SUM(D85:D86)</f>
        <v>130</v>
      </c>
      <c r="E84" s="380">
        <f>SUM(E85:E86)</f>
        <v>5299</v>
      </c>
      <c r="F84" s="380">
        <f>SUM(F85:F86)</f>
        <v>9222</v>
      </c>
      <c r="G84" s="159" t="s">
        <v>431</v>
      </c>
      <c r="I84" s="127"/>
      <c r="J84" s="127"/>
      <c r="K84" s="127"/>
      <c r="L84" s="127"/>
      <c r="M84" s="127"/>
    </row>
    <row r="85" spans="1:13" s="16" customFormat="1" ht="12.95" customHeight="1">
      <c r="A85" s="153" t="s">
        <v>33</v>
      </c>
      <c r="B85" s="127">
        <v>187</v>
      </c>
      <c r="C85" s="127">
        <v>478</v>
      </c>
      <c r="D85" s="127">
        <v>46</v>
      </c>
      <c r="E85" s="127">
        <v>1416</v>
      </c>
      <c r="F85" s="127">
        <v>3124</v>
      </c>
      <c r="G85" s="154" t="s">
        <v>113</v>
      </c>
      <c r="I85" s="127"/>
      <c r="J85" s="127"/>
      <c r="K85" s="127"/>
      <c r="L85" s="127"/>
      <c r="M85" s="127"/>
    </row>
    <row r="86" spans="1:13" s="16" customFormat="1" ht="12.95" customHeight="1">
      <c r="A86" s="153" t="s">
        <v>34</v>
      </c>
      <c r="B86" s="127">
        <v>265</v>
      </c>
      <c r="C86" s="127">
        <v>1731</v>
      </c>
      <c r="D86" s="127">
        <v>84</v>
      </c>
      <c r="E86" s="127">
        <v>3883</v>
      </c>
      <c r="F86" s="127">
        <v>6098</v>
      </c>
      <c r="G86" s="154" t="s">
        <v>114</v>
      </c>
      <c r="I86" s="127"/>
      <c r="J86" s="127"/>
      <c r="K86" s="127"/>
      <c r="L86" s="127"/>
      <c r="M86" s="127"/>
    </row>
    <row r="87" spans="1:13" s="150" customFormat="1" ht="12.95" customHeight="1">
      <c r="A87" s="147" t="s">
        <v>66</v>
      </c>
      <c r="B87" s="380">
        <f>SUM(B88:B91)</f>
        <v>2776</v>
      </c>
      <c r="C87" s="380">
        <f>SUM(C88:C91)</f>
        <v>800</v>
      </c>
      <c r="D87" s="380">
        <f>SUM(D88:D91)</f>
        <v>782</v>
      </c>
      <c r="E87" s="380">
        <f>SUM(E88:E91)</f>
        <v>32187</v>
      </c>
      <c r="F87" s="380">
        <f>SUM(F88:F91)</f>
        <v>39817</v>
      </c>
      <c r="G87" s="159" t="s">
        <v>432</v>
      </c>
      <c r="I87" s="127"/>
      <c r="J87" s="127"/>
      <c r="K87" s="127"/>
      <c r="L87" s="127"/>
      <c r="M87" s="127"/>
    </row>
    <row r="88" spans="1:13" s="16" customFormat="1" ht="12.95" customHeight="1">
      <c r="A88" s="164" t="s">
        <v>35</v>
      </c>
      <c r="B88" s="127">
        <v>528</v>
      </c>
      <c r="C88" s="127">
        <v>619</v>
      </c>
      <c r="D88" s="127">
        <v>258</v>
      </c>
      <c r="E88" s="127">
        <v>9241</v>
      </c>
      <c r="F88" s="127">
        <v>10765</v>
      </c>
      <c r="G88" s="158" t="s">
        <v>115</v>
      </c>
      <c r="I88" s="127"/>
      <c r="J88" s="127"/>
      <c r="K88" s="127"/>
      <c r="L88" s="127"/>
      <c r="M88" s="127"/>
    </row>
    <row r="89" spans="1:13" s="16" customFormat="1" ht="12.95" customHeight="1">
      <c r="A89" s="165" t="s">
        <v>36</v>
      </c>
      <c r="B89" s="16">
        <v>133</v>
      </c>
      <c r="C89" s="368">
        <v>0</v>
      </c>
      <c r="D89" s="16">
        <v>22</v>
      </c>
      <c r="E89" s="16">
        <v>974</v>
      </c>
      <c r="F89" s="16">
        <v>1133</v>
      </c>
      <c r="G89" s="157" t="s">
        <v>116</v>
      </c>
    </row>
    <row r="90" spans="1:13" s="16" customFormat="1" ht="12.95" customHeight="1">
      <c r="A90" s="153" t="s">
        <v>37</v>
      </c>
      <c r="B90" s="127">
        <v>1908</v>
      </c>
      <c r="C90" s="368">
        <v>0</v>
      </c>
      <c r="D90" s="127">
        <v>368</v>
      </c>
      <c r="E90" s="127">
        <v>17353</v>
      </c>
      <c r="F90" s="127">
        <v>22712</v>
      </c>
      <c r="G90" s="154" t="s">
        <v>117</v>
      </c>
      <c r="I90" s="127"/>
      <c r="J90" s="127"/>
      <c r="K90" s="127"/>
      <c r="L90" s="127"/>
      <c r="M90" s="127"/>
    </row>
    <row r="91" spans="1:13" s="16" customFormat="1" ht="12.95" customHeight="1">
      <c r="A91" s="156" t="s">
        <v>500</v>
      </c>
      <c r="B91" s="127">
        <v>207</v>
      </c>
      <c r="C91" s="127">
        <v>181</v>
      </c>
      <c r="D91" s="127">
        <v>134</v>
      </c>
      <c r="E91" s="127">
        <v>4619</v>
      </c>
      <c r="F91" s="127">
        <v>5207</v>
      </c>
      <c r="G91" s="158" t="s">
        <v>501</v>
      </c>
      <c r="I91" s="127"/>
      <c r="J91" s="127"/>
      <c r="K91" s="127"/>
      <c r="L91" s="127"/>
      <c r="M91" s="127"/>
    </row>
    <row r="92" spans="1:13" s="16" customFormat="1" ht="12.95" customHeight="1">
      <c r="A92" s="147" t="s">
        <v>67</v>
      </c>
      <c r="B92" s="380">
        <f>SUM(B93:B97)</f>
        <v>9294</v>
      </c>
      <c r="C92" s="380">
        <f>SUM(C93:C97)</f>
        <v>5393</v>
      </c>
      <c r="D92" s="380">
        <f>SUM(D93:D97)</f>
        <v>2029</v>
      </c>
      <c r="E92" s="380">
        <f>SUM(E93:E97)</f>
        <v>50960</v>
      </c>
      <c r="F92" s="380">
        <f>SUM(F93:F97)</f>
        <v>73164</v>
      </c>
      <c r="G92" s="159" t="s">
        <v>433</v>
      </c>
    </row>
    <row r="93" spans="1:13" s="16" customFormat="1" ht="12.95" customHeight="1">
      <c r="A93" s="156" t="s">
        <v>38</v>
      </c>
      <c r="B93" s="16">
        <v>729</v>
      </c>
      <c r="C93" s="16">
        <v>605</v>
      </c>
      <c r="D93" s="16">
        <v>370</v>
      </c>
      <c r="E93" s="16">
        <v>9379</v>
      </c>
      <c r="F93" s="16">
        <v>13689</v>
      </c>
      <c r="G93" s="158" t="s">
        <v>118</v>
      </c>
    </row>
    <row r="94" spans="1:13" s="16" customFormat="1" ht="12.95" customHeight="1">
      <c r="A94" s="156" t="s">
        <v>39</v>
      </c>
      <c r="B94" s="16">
        <v>3076</v>
      </c>
      <c r="C94" s="16">
        <v>3267</v>
      </c>
      <c r="D94" s="16">
        <v>328</v>
      </c>
      <c r="E94" s="16">
        <v>13182</v>
      </c>
      <c r="F94" s="16">
        <v>20565</v>
      </c>
      <c r="G94" s="158" t="s">
        <v>119</v>
      </c>
    </row>
    <row r="95" spans="1:13" s="16" customFormat="1" ht="12.95" customHeight="1">
      <c r="A95" s="156" t="s">
        <v>40</v>
      </c>
      <c r="B95" s="16">
        <v>113</v>
      </c>
      <c r="C95" s="16">
        <v>37</v>
      </c>
      <c r="D95" s="16">
        <v>46</v>
      </c>
      <c r="E95" s="16">
        <v>1358</v>
      </c>
      <c r="F95" s="16">
        <v>1697</v>
      </c>
      <c r="G95" s="158" t="s">
        <v>120</v>
      </c>
    </row>
    <row r="96" spans="1:13" s="16" customFormat="1" ht="12.95" customHeight="1">
      <c r="A96" s="156" t="s">
        <v>41</v>
      </c>
      <c r="B96" s="16">
        <v>3269</v>
      </c>
      <c r="C96" s="16">
        <v>1484</v>
      </c>
      <c r="D96" s="16">
        <v>838</v>
      </c>
      <c r="E96" s="16">
        <v>16615</v>
      </c>
      <c r="F96" s="16">
        <v>23639</v>
      </c>
      <c r="G96" s="158" t="s">
        <v>121</v>
      </c>
    </row>
    <row r="97" spans="1:7" s="16" customFormat="1" ht="12.95" customHeight="1">
      <c r="A97" s="156" t="s">
        <v>368</v>
      </c>
      <c r="B97" s="16">
        <v>2107</v>
      </c>
      <c r="C97" s="368">
        <v>0</v>
      </c>
      <c r="D97" s="16">
        <v>447</v>
      </c>
      <c r="E97" s="16">
        <v>10426</v>
      </c>
      <c r="F97" s="16">
        <v>13574</v>
      </c>
      <c r="G97" s="8" t="s">
        <v>369</v>
      </c>
    </row>
    <row r="98" spans="1:7" s="16" customFormat="1" ht="12.95" customHeight="1">
      <c r="A98" s="147" t="s">
        <v>68</v>
      </c>
      <c r="B98" s="380">
        <f>SUM(B99:B101)</f>
        <v>2857</v>
      </c>
      <c r="C98" s="380">
        <f>SUM(C99:C101)</f>
        <v>143</v>
      </c>
      <c r="D98" s="380">
        <f>SUM(D99:D101)</f>
        <v>964</v>
      </c>
      <c r="E98" s="380">
        <f>SUM(E99:E101)</f>
        <v>18204</v>
      </c>
      <c r="F98" s="380">
        <f>SUM(F99:F101)</f>
        <v>25655</v>
      </c>
      <c r="G98" s="159" t="s">
        <v>434</v>
      </c>
    </row>
    <row r="99" spans="1:7" s="16" customFormat="1" ht="12.95" customHeight="1">
      <c r="A99" s="156" t="s">
        <v>42</v>
      </c>
      <c r="B99" s="16">
        <v>2381</v>
      </c>
      <c r="C99" s="368">
        <v>0</v>
      </c>
      <c r="D99" s="16">
        <v>661</v>
      </c>
      <c r="E99" s="16">
        <v>10054</v>
      </c>
      <c r="F99" s="16">
        <v>15065</v>
      </c>
      <c r="G99" s="158" t="s">
        <v>122</v>
      </c>
    </row>
    <row r="100" spans="1:7" s="16" customFormat="1" ht="12.95" customHeight="1">
      <c r="A100" s="153" t="s">
        <v>43</v>
      </c>
      <c r="B100" s="16">
        <v>307</v>
      </c>
      <c r="C100" s="16">
        <v>143</v>
      </c>
      <c r="D100" s="16">
        <v>200</v>
      </c>
      <c r="E100" s="16">
        <v>6264</v>
      </c>
      <c r="F100" s="16">
        <v>8206</v>
      </c>
      <c r="G100" s="158" t="s">
        <v>123</v>
      </c>
    </row>
    <row r="101" spans="1:7" s="16" customFormat="1" ht="12.95" customHeight="1">
      <c r="A101" s="153" t="s">
        <v>44</v>
      </c>
      <c r="B101" s="16">
        <v>169</v>
      </c>
      <c r="C101" s="368">
        <v>0</v>
      </c>
      <c r="D101" s="16">
        <v>103</v>
      </c>
      <c r="E101" s="16">
        <v>1886</v>
      </c>
      <c r="F101" s="16">
        <v>2384</v>
      </c>
      <c r="G101" s="158" t="s">
        <v>124</v>
      </c>
    </row>
    <row r="102" spans="1:7" s="16" customFormat="1" ht="12.95" customHeight="1">
      <c r="A102" s="147" t="s">
        <v>69</v>
      </c>
      <c r="B102" s="380">
        <f>SUM(B103:B105)</f>
        <v>1368</v>
      </c>
      <c r="C102" s="380">
        <f>SUM(C103:C105)</f>
        <v>881</v>
      </c>
      <c r="D102" s="380">
        <f>SUM(D103:D105)</f>
        <v>656</v>
      </c>
      <c r="E102" s="380">
        <f>SUM(E103:E105)</f>
        <v>18842</v>
      </c>
      <c r="F102" s="380">
        <f>SUM(F103:F105)</f>
        <v>25517</v>
      </c>
      <c r="G102" s="159" t="s">
        <v>435</v>
      </c>
    </row>
    <row r="103" spans="1:7" s="16" customFormat="1" ht="12.95" customHeight="1">
      <c r="A103" s="153" t="s">
        <v>45</v>
      </c>
      <c r="B103" s="16">
        <v>673</v>
      </c>
      <c r="C103" s="16">
        <v>769</v>
      </c>
      <c r="D103" s="16">
        <v>229</v>
      </c>
      <c r="E103" s="16">
        <v>10423</v>
      </c>
      <c r="F103" s="16">
        <v>12756</v>
      </c>
      <c r="G103" s="158" t="s">
        <v>125</v>
      </c>
    </row>
    <row r="104" spans="1:7" s="16" customFormat="1" ht="12.95" customHeight="1">
      <c r="A104" s="153" t="s">
        <v>46</v>
      </c>
      <c r="B104" s="16">
        <v>117</v>
      </c>
      <c r="C104" s="16">
        <v>101</v>
      </c>
      <c r="D104" s="16">
        <v>106</v>
      </c>
      <c r="E104" s="16">
        <v>3295</v>
      </c>
      <c r="F104" s="16">
        <v>4872</v>
      </c>
      <c r="G104" s="158" t="s">
        <v>126</v>
      </c>
    </row>
    <row r="105" spans="1:7" s="16" customFormat="1" ht="12.95" customHeight="1">
      <c r="A105" s="153" t="s">
        <v>47</v>
      </c>
      <c r="B105" s="16">
        <v>578</v>
      </c>
      <c r="C105" s="16">
        <v>11</v>
      </c>
      <c r="D105" s="16">
        <v>321</v>
      </c>
      <c r="E105" s="16">
        <v>5124</v>
      </c>
      <c r="F105" s="16">
        <v>7889</v>
      </c>
      <c r="G105" s="154" t="s">
        <v>127</v>
      </c>
    </row>
    <row r="106" spans="1:7" s="16" customFormat="1" ht="12.95" customHeight="1">
      <c r="A106" s="147" t="s">
        <v>70</v>
      </c>
      <c r="B106" s="380">
        <f>SUM(B107:B110)</f>
        <v>1807</v>
      </c>
      <c r="C106" s="380">
        <f>SUM(C107:C110)</f>
        <v>2897</v>
      </c>
      <c r="D106" s="380">
        <f>SUM(D107:D110)</f>
        <v>896</v>
      </c>
      <c r="E106" s="380">
        <f>SUM(E107:E110)</f>
        <v>33323</v>
      </c>
      <c r="F106" s="380">
        <f>SUM(F107:F110)</f>
        <v>42762</v>
      </c>
      <c r="G106" s="159" t="s">
        <v>436</v>
      </c>
    </row>
    <row r="107" spans="1:7" s="16" customFormat="1" ht="12.95" customHeight="1">
      <c r="A107" s="156" t="s">
        <v>48</v>
      </c>
      <c r="B107" s="16">
        <v>186</v>
      </c>
      <c r="C107" s="16">
        <v>696</v>
      </c>
      <c r="D107" s="16">
        <v>145</v>
      </c>
      <c r="E107" s="16">
        <v>4415</v>
      </c>
      <c r="F107" s="16">
        <v>8465</v>
      </c>
      <c r="G107" s="158" t="s">
        <v>128</v>
      </c>
    </row>
    <row r="108" spans="1:7" s="16" customFormat="1" ht="12.95" customHeight="1">
      <c r="A108" s="156" t="s">
        <v>49</v>
      </c>
      <c r="B108" s="16">
        <v>178</v>
      </c>
      <c r="C108" s="16">
        <v>152</v>
      </c>
      <c r="D108" s="16">
        <v>153</v>
      </c>
      <c r="E108" s="16">
        <v>3591</v>
      </c>
      <c r="F108" s="16">
        <v>4221</v>
      </c>
      <c r="G108" s="157" t="s">
        <v>129</v>
      </c>
    </row>
    <row r="109" spans="1:7" s="16" customFormat="1" ht="12.95" customHeight="1">
      <c r="A109" s="153" t="s">
        <v>50</v>
      </c>
      <c r="B109" s="16">
        <v>1375</v>
      </c>
      <c r="C109" s="16">
        <v>1587</v>
      </c>
      <c r="D109" s="16">
        <v>532</v>
      </c>
      <c r="E109" s="16">
        <v>23039</v>
      </c>
      <c r="F109" s="16">
        <v>27046</v>
      </c>
      <c r="G109" s="154" t="s">
        <v>130</v>
      </c>
    </row>
    <row r="110" spans="1:7" s="16" customFormat="1" ht="12.95" customHeight="1">
      <c r="A110" s="156" t="s">
        <v>355</v>
      </c>
      <c r="B110" s="16">
        <v>68</v>
      </c>
      <c r="C110" s="16">
        <v>462</v>
      </c>
      <c r="D110" s="16">
        <v>66</v>
      </c>
      <c r="E110" s="16">
        <v>2278</v>
      </c>
      <c r="F110" s="16">
        <v>3030</v>
      </c>
      <c r="G110" s="158" t="s">
        <v>356</v>
      </c>
    </row>
    <row r="111" spans="1:7" s="16" customFormat="1" ht="12.95" customHeight="1">
      <c r="A111" s="147" t="s">
        <v>71</v>
      </c>
      <c r="B111" s="380">
        <f>SUM(B112:B113)</f>
        <v>1561</v>
      </c>
      <c r="C111" s="380">
        <f>SUM(C112:C113)</f>
        <v>107</v>
      </c>
      <c r="D111" s="380">
        <f>SUM(D112:D113)</f>
        <v>220</v>
      </c>
      <c r="E111" s="380">
        <f>SUM(E112:E113)</f>
        <v>8768</v>
      </c>
      <c r="F111" s="380">
        <f>SUM(F112:F113)</f>
        <v>13444</v>
      </c>
      <c r="G111" s="159" t="s">
        <v>437</v>
      </c>
    </row>
    <row r="112" spans="1:7" s="16" customFormat="1" ht="12.95" customHeight="1">
      <c r="A112" s="156" t="s">
        <v>51</v>
      </c>
      <c r="B112" s="16">
        <v>1273</v>
      </c>
      <c r="C112" s="16">
        <v>75</v>
      </c>
      <c r="D112" s="16">
        <v>98</v>
      </c>
      <c r="E112" s="16">
        <v>4875</v>
      </c>
      <c r="F112" s="16">
        <v>8960</v>
      </c>
      <c r="G112" s="158" t="s">
        <v>131</v>
      </c>
    </row>
    <row r="113" spans="1:13" ht="12.95" customHeight="1">
      <c r="A113" s="153" t="s">
        <v>52</v>
      </c>
      <c r="B113" s="16">
        <v>288</v>
      </c>
      <c r="C113" s="16">
        <v>32</v>
      </c>
      <c r="D113" s="16">
        <v>122</v>
      </c>
      <c r="E113" s="16">
        <v>3893</v>
      </c>
      <c r="F113" s="16">
        <v>4484</v>
      </c>
      <c r="G113" s="158" t="s">
        <v>488</v>
      </c>
      <c r="I113" s="16"/>
      <c r="J113" s="16"/>
      <c r="K113" s="16"/>
      <c r="L113" s="16"/>
      <c r="M113" s="16"/>
    </row>
    <row r="114" spans="1:13" s="16" customFormat="1" ht="12.95" customHeight="1">
      <c r="A114" s="147" t="s">
        <v>72</v>
      </c>
      <c r="B114" s="380">
        <f>SUM(B115:B116)</f>
        <v>1331</v>
      </c>
      <c r="C114" s="380">
        <f>SUM(C115:C116)</f>
        <v>1882</v>
      </c>
      <c r="D114" s="380">
        <f>SUM(D115:D116)</f>
        <v>552</v>
      </c>
      <c r="E114" s="380">
        <f>SUM(E115:E116)</f>
        <v>21511</v>
      </c>
      <c r="F114" s="380">
        <f>SUM(F115:F116)</f>
        <v>26154</v>
      </c>
      <c r="G114" s="159" t="s">
        <v>438</v>
      </c>
    </row>
    <row r="115" spans="1:13" ht="12.95" customHeight="1">
      <c r="A115" s="156" t="s">
        <v>53</v>
      </c>
      <c r="B115" s="16">
        <v>1175</v>
      </c>
      <c r="C115" s="16">
        <v>1735</v>
      </c>
      <c r="D115" s="16">
        <v>502</v>
      </c>
      <c r="E115" s="16">
        <v>15339</v>
      </c>
      <c r="F115" s="16">
        <v>19573</v>
      </c>
      <c r="G115" s="158" t="s">
        <v>132</v>
      </c>
      <c r="I115" s="16"/>
      <c r="J115" s="16"/>
      <c r="K115" s="16"/>
      <c r="L115" s="16"/>
      <c r="M115" s="16"/>
    </row>
    <row r="116" spans="1:13" ht="12.95" customHeight="1">
      <c r="A116" s="156" t="s">
        <v>54</v>
      </c>
      <c r="B116" s="16">
        <v>156</v>
      </c>
      <c r="C116" s="16">
        <v>147</v>
      </c>
      <c r="D116" s="16">
        <v>50</v>
      </c>
      <c r="E116" s="16">
        <v>6172</v>
      </c>
      <c r="F116" s="16">
        <v>6581</v>
      </c>
      <c r="G116" s="158" t="s">
        <v>133</v>
      </c>
      <c r="I116" s="16"/>
      <c r="J116" s="16"/>
      <c r="K116" s="16"/>
      <c r="L116" s="16"/>
      <c r="M116" s="16"/>
    </row>
    <row r="117" spans="1:13" ht="12.95" customHeight="1">
      <c r="A117" s="156"/>
      <c r="B117" s="7"/>
      <c r="C117" s="7"/>
      <c r="D117" s="1"/>
      <c r="E117" s="1"/>
      <c r="F117" s="7"/>
      <c r="G117" s="158"/>
      <c r="I117" s="16"/>
      <c r="J117" s="16"/>
      <c r="K117" s="16"/>
      <c r="L117" s="16"/>
      <c r="M117" s="16"/>
    </row>
    <row r="118" spans="1:13" ht="12.95" customHeight="1">
      <c r="A118" s="168" t="s">
        <v>77</v>
      </c>
      <c r="B118" s="6">
        <f>B114+B111+B106+B102+B98+B92+B87+B84+B82+B77+B72+B51+B47+B41+B36+B34+B31+B27+B22+B12+B20</f>
        <v>58531</v>
      </c>
      <c r="C118" s="6">
        <f>C114+C111+C106+C102+C98+C92+C87+C84+C82+C77+C72+C51+C47+C41+C36+C34+C31+C27+C22+C12+C20</f>
        <v>52855</v>
      </c>
      <c r="D118" s="6">
        <f>D114+D111+D106+D102+D98+D92+D87+D84+D82+D77+D72+D51+D47+D41+D36+D34+D31+D27+D22+D12+D20</f>
        <v>21047</v>
      </c>
      <c r="E118" s="6">
        <f>E114+E111+E106+E102+E98+E92+E87+E84+E82+E77+E72+E51+E47+E41+E36+E34+E31+E27+E22+E12+E20</f>
        <v>569079</v>
      </c>
      <c r="F118" s="6">
        <f>F114+F111+F106+F102+F98+F92+F87+F84+F82+F77+F72+F51+F47+F41+F36+F34+F31+F27+F22+F12+F20</f>
        <v>782364</v>
      </c>
      <c r="G118" s="159" t="s">
        <v>0</v>
      </c>
      <c r="I118" s="16"/>
      <c r="J118" s="16"/>
      <c r="K118" s="16"/>
      <c r="L118" s="16"/>
      <c r="M118" s="16"/>
    </row>
    <row r="119" spans="1:13" ht="12.95" customHeight="1">
      <c r="I119" s="16"/>
      <c r="J119" s="16"/>
      <c r="K119" s="16"/>
      <c r="L119" s="16"/>
      <c r="M119" s="16"/>
    </row>
    <row r="120" spans="1:13" ht="12.95" customHeight="1">
      <c r="I120" s="16"/>
      <c r="J120" s="16"/>
      <c r="K120" s="16"/>
      <c r="L120" s="16"/>
      <c r="M120" s="16"/>
    </row>
    <row r="121" spans="1:13" ht="12.95" customHeight="1">
      <c r="I121" s="16"/>
      <c r="J121" s="16"/>
      <c r="K121" s="16"/>
      <c r="L121" s="16"/>
      <c r="M121" s="16"/>
    </row>
    <row r="122" spans="1:13" ht="12.95" customHeight="1">
      <c r="I122" s="16"/>
      <c r="J122" s="16"/>
      <c r="K122" s="16"/>
      <c r="L122" s="16"/>
      <c r="M122" s="16"/>
    </row>
    <row r="123" spans="1:13" ht="12.75" customHeight="1">
      <c r="A123" s="170" t="s">
        <v>244</v>
      </c>
      <c r="I123" s="16"/>
      <c r="J123" s="16"/>
      <c r="K123" s="16"/>
      <c r="L123" s="16"/>
      <c r="M123" s="16"/>
    </row>
    <row r="124" spans="1:13" ht="12.75" customHeight="1">
      <c r="A124" s="59" t="s">
        <v>726</v>
      </c>
      <c r="B124" s="59"/>
      <c r="C124" s="19"/>
      <c r="D124" s="19"/>
      <c r="F124" s="19"/>
      <c r="G124" s="60" t="s">
        <v>725</v>
      </c>
      <c r="I124" s="16"/>
      <c r="J124" s="16"/>
      <c r="K124" s="16"/>
      <c r="L124" s="16"/>
      <c r="M124" s="16"/>
    </row>
    <row r="125" spans="1:13" ht="12.75" customHeight="1">
      <c r="A125" s="486"/>
      <c r="B125" s="486"/>
      <c r="C125" s="486"/>
      <c r="D125" s="486"/>
      <c r="E125" s="486"/>
      <c r="F125" s="486"/>
      <c r="G125" s="486"/>
      <c r="I125" s="16"/>
      <c r="J125" s="16"/>
      <c r="K125" s="16"/>
      <c r="L125" s="16"/>
      <c r="M125" s="16"/>
    </row>
    <row r="126" spans="1:13" ht="12.75" customHeight="1">
      <c r="I126" s="16"/>
      <c r="J126" s="16"/>
      <c r="K126" s="16"/>
      <c r="L126" s="16"/>
      <c r="M126" s="16"/>
    </row>
    <row r="127" spans="1:13" ht="12.75" customHeight="1">
      <c r="I127" s="16"/>
      <c r="J127" s="16"/>
      <c r="K127" s="16"/>
      <c r="L127" s="16"/>
      <c r="M127" s="16"/>
    </row>
    <row r="128" spans="1:13" ht="12.75" customHeight="1">
      <c r="I128" s="16"/>
      <c r="J128" s="16"/>
      <c r="K128" s="16"/>
      <c r="L128" s="16"/>
      <c r="M128" s="16"/>
    </row>
    <row r="129" spans="9:13">
      <c r="I129" s="16"/>
      <c r="J129" s="16"/>
      <c r="K129" s="16"/>
      <c r="L129" s="16"/>
      <c r="M129" s="16"/>
    </row>
    <row r="130" spans="9:13">
      <c r="I130" s="16"/>
      <c r="J130" s="16"/>
      <c r="K130" s="16"/>
      <c r="L130" s="16"/>
      <c r="M130" s="16"/>
    </row>
    <row r="131" spans="9:13">
      <c r="I131" s="16"/>
      <c r="J131" s="16"/>
      <c r="K131" s="16"/>
      <c r="L131" s="16"/>
      <c r="M131" s="16"/>
    </row>
    <row r="132" spans="9:13">
      <c r="I132" s="16"/>
      <c r="J132" s="16"/>
      <c r="K132" s="16"/>
      <c r="L132" s="16"/>
      <c r="M132" s="16"/>
    </row>
    <row r="134" spans="9:13">
      <c r="I134" s="16"/>
      <c r="J134" s="16"/>
      <c r="K134" s="16"/>
      <c r="L134" s="16"/>
      <c r="M134" s="16"/>
    </row>
    <row r="151" spans="1:7" ht="22.5">
      <c r="A151" s="128"/>
      <c r="B151" s="172"/>
      <c r="C151" s="172"/>
      <c r="D151" s="172"/>
      <c r="E151" s="172"/>
      <c r="F151" s="172"/>
      <c r="G151" s="172"/>
    </row>
    <row r="152" spans="1:7" ht="22.5">
      <c r="A152" s="128"/>
      <c r="B152" s="172"/>
      <c r="C152" s="172"/>
      <c r="D152" s="172"/>
      <c r="E152" s="172"/>
      <c r="F152" s="172"/>
      <c r="G152" s="172"/>
    </row>
    <row r="153" spans="1:7" ht="22.5">
      <c r="A153" s="128"/>
      <c r="B153" s="172"/>
      <c r="C153" s="172"/>
      <c r="D153" s="172"/>
      <c r="E153" s="172"/>
      <c r="F153" s="172"/>
      <c r="G153" s="172"/>
    </row>
    <row r="154" spans="1:7" ht="22.5">
      <c r="A154" s="128"/>
      <c r="B154" s="172"/>
      <c r="C154" s="172"/>
      <c r="D154" s="172"/>
      <c r="E154" s="172"/>
      <c r="F154" s="172"/>
      <c r="G154" s="172"/>
    </row>
    <row r="155" spans="1:7" ht="22.5">
      <c r="A155" s="128"/>
      <c r="B155" s="172"/>
      <c r="C155" s="172"/>
      <c r="D155" s="172"/>
      <c r="E155" s="172"/>
      <c r="F155" s="172"/>
      <c r="G155" s="172"/>
    </row>
    <row r="156" spans="1:7" ht="22.5">
      <c r="A156" s="128"/>
      <c r="B156" s="172"/>
      <c r="C156" s="172"/>
      <c r="D156" s="172"/>
      <c r="E156" s="172"/>
      <c r="F156" s="172"/>
      <c r="G156" s="172"/>
    </row>
    <row r="157" spans="1:7" ht="22.5">
      <c r="A157" s="128"/>
      <c r="B157" s="172"/>
      <c r="C157" s="172"/>
      <c r="D157" s="172"/>
      <c r="E157" s="172"/>
      <c r="F157" s="172"/>
      <c r="G157" s="172"/>
    </row>
    <row r="158" spans="1:7" ht="22.5">
      <c r="A158" s="128"/>
      <c r="B158" s="172"/>
      <c r="C158" s="172"/>
      <c r="D158" s="172"/>
      <c r="E158" s="172"/>
      <c r="F158" s="172"/>
      <c r="G158" s="172"/>
    </row>
    <row r="159" spans="1:7" ht="22.5">
      <c r="A159" s="128"/>
      <c r="B159" s="172"/>
      <c r="C159" s="172"/>
      <c r="D159" s="172"/>
      <c r="E159" s="172"/>
      <c r="F159" s="172"/>
      <c r="G159" s="172"/>
    </row>
    <row r="160" spans="1:7" ht="22.5">
      <c r="A160" s="128"/>
      <c r="B160" s="172"/>
      <c r="C160" s="172"/>
      <c r="D160" s="172"/>
      <c r="E160" s="172"/>
      <c r="F160" s="172"/>
      <c r="G160" s="172"/>
    </row>
    <row r="161" spans="1:7" ht="22.5">
      <c r="A161" s="128"/>
      <c r="B161" s="172"/>
      <c r="C161" s="172"/>
      <c r="D161" s="172"/>
      <c r="E161" s="172"/>
      <c r="F161" s="172"/>
      <c r="G161" s="172"/>
    </row>
    <row r="162" spans="1:7" ht="22.5">
      <c r="A162" s="128"/>
      <c r="B162" s="172"/>
      <c r="C162" s="172"/>
      <c r="D162" s="172"/>
      <c r="E162" s="172"/>
      <c r="F162" s="172"/>
      <c r="G162" s="172"/>
    </row>
    <row r="163" spans="1:7" ht="22.5">
      <c r="A163" s="128"/>
      <c r="B163" s="172"/>
      <c r="C163" s="172"/>
      <c r="D163" s="172"/>
      <c r="E163" s="172"/>
      <c r="F163" s="172"/>
      <c r="G163" s="172"/>
    </row>
    <row r="164" spans="1:7" ht="22.5">
      <c r="A164" s="128"/>
      <c r="B164" s="172"/>
      <c r="C164" s="172"/>
      <c r="D164" s="172"/>
      <c r="E164" s="172"/>
      <c r="F164" s="172"/>
      <c r="G164" s="172"/>
    </row>
    <row r="165" spans="1:7" ht="22.5">
      <c r="A165" s="128"/>
      <c r="B165" s="172"/>
      <c r="C165" s="172"/>
      <c r="D165" s="172"/>
      <c r="E165" s="172"/>
      <c r="F165" s="172"/>
      <c r="G165" s="172"/>
    </row>
    <row r="166" spans="1:7" ht="22.5">
      <c r="A166" s="128"/>
      <c r="B166" s="172"/>
      <c r="C166" s="172"/>
      <c r="D166" s="172"/>
      <c r="E166" s="172"/>
      <c r="F166" s="172"/>
      <c r="G166" s="172"/>
    </row>
    <row r="167" spans="1:7" ht="22.5">
      <c r="A167" s="128"/>
      <c r="B167" s="172"/>
      <c r="C167" s="172"/>
      <c r="D167" s="172"/>
      <c r="E167" s="172"/>
      <c r="F167" s="172"/>
      <c r="G167" s="172"/>
    </row>
    <row r="168" spans="1:7" ht="22.5">
      <c r="A168" s="128"/>
      <c r="B168" s="172"/>
      <c r="C168" s="172"/>
      <c r="D168" s="172"/>
      <c r="E168" s="172"/>
      <c r="F168" s="172"/>
      <c r="G168" s="172"/>
    </row>
    <row r="169" spans="1:7" ht="22.5">
      <c r="A169" s="128"/>
      <c r="B169" s="172"/>
      <c r="C169" s="172"/>
      <c r="D169" s="172"/>
      <c r="E169" s="172"/>
      <c r="F169" s="172"/>
      <c r="G169" s="172"/>
    </row>
    <row r="170" spans="1:7" ht="22.5">
      <c r="A170" s="128"/>
      <c r="B170" s="172"/>
      <c r="C170" s="172"/>
      <c r="D170" s="172"/>
      <c r="E170" s="172"/>
      <c r="F170" s="172"/>
      <c r="G170" s="172"/>
    </row>
    <row r="171" spans="1:7" ht="22.5">
      <c r="A171" s="128"/>
      <c r="B171" s="172"/>
      <c r="C171" s="172"/>
      <c r="D171" s="172"/>
      <c r="E171" s="172"/>
      <c r="F171" s="172"/>
      <c r="G171" s="172"/>
    </row>
    <row r="172" spans="1:7" ht="22.5">
      <c r="A172" s="128"/>
      <c r="B172" s="172"/>
      <c r="C172" s="172"/>
      <c r="D172" s="172"/>
      <c r="E172" s="172"/>
      <c r="F172" s="172"/>
      <c r="G172" s="172"/>
    </row>
    <row r="173" spans="1:7" ht="22.5">
      <c r="A173" s="128"/>
      <c r="B173" s="172"/>
      <c r="C173" s="172"/>
      <c r="D173" s="172"/>
      <c r="E173" s="172"/>
      <c r="F173" s="172"/>
      <c r="G173" s="172"/>
    </row>
    <row r="174" spans="1:7" ht="22.5">
      <c r="A174" s="128"/>
      <c r="B174" s="172"/>
      <c r="C174" s="172"/>
      <c r="D174" s="172"/>
      <c r="E174" s="172"/>
      <c r="F174" s="172"/>
      <c r="G174" s="172"/>
    </row>
    <row r="175" spans="1:7" ht="22.5">
      <c r="A175" s="128"/>
      <c r="B175" s="172"/>
      <c r="C175" s="172"/>
      <c r="D175" s="172"/>
      <c r="E175" s="172"/>
      <c r="F175" s="172"/>
      <c r="G175" s="172"/>
    </row>
  </sheetData>
  <mergeCells count="8">
    <mergeCell ref="F4:G4"/>
    <mergeCell ref="E3:G3"/>
    <mergeCell ref="A60:G60"/>
    <mergeCell ref="A125:G125"/>
    <mergeCell ref="E65:G65"/>
    <mergeCell ref="F64:G64"/>
    <mergeCell ref="F63:G63"/>
    <mergeCell ref="E5:G5"/>
  </mergeCells>
  <phoneticPr fontId="5" type="noConversion"/>
  <pageMargins left="0.78740157480314965" right="0.78740157480314965" top="1.1811023622047245" bottom="1.3779527559055118" header="0.51181102362204722" footer="0.51181102362204722"/>
  <pageSetup paperSize="9" scale="77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sheetPr codeName="ورقة11"/>
  <dimension ref="A1:M142"/>
  <sheetViews>
    <sheetView showGridLines="0" topLeftCell="A45" workbookViewId="0">
      <selection activeCell="A62" sqref="A62:G124"/>
    </sheetView>
  </sheetViews>
  <sheetFormatPr baseColWidth="10" defaultColWidth="12.5703125" defaultRowHeight="12.75"/>
  <cols>
    <col min="1" max="1" width="25.42578125" style="127" customWidth="1"/>
    <col min="2" max="3" width="12.7109375" style="125" customWidth="1"/>
    <col min="4" max="4" width="11.28515625" style="125" customWidth="1"/>
    <col min="5" max="6" width="9.7109375" style="125" customWidth="1"/>
    <col min="7" max="7" width="23.7109375" style="125" customWidth="1"/>
    <col min="8" max="8" width="4.7109375" style="127" customWidth="1"/>
    <col min="9" max="16384" width="12.5703125" style="127"/>
  </cols>
  <sheetData>
    <row r="1" spans="1:13" ht="24.75" customHeight="1">
      <c r="A1" s="124" t="s">
        <v>73</v>
      </c>
      <c r="G1" s="126" t="s">
        <v>145</v>
      </c>
    </row>
    <row r="2" spans="1:13" ht="18.95" customHeight="1">
      <c r="A2" s="129" t="s">
        <v>74</v>
      </c>
      <c r="G2" s="130"/>
    </row>
    <row r="3" spans="1:13" ht="20.25" customHeight="1">
      <c r="A3" s="178" t="s">
        <v>597</v>
      </c>
      <c r="D3" s="132"/>
      <c r="E3" s="132"/>
      <c r="F3" s="474" t="s">
        <v>598</v>
      </c>
      <c r="G3" s="474"/>
    </row>
    <row r="4" spans="1:13" ht="20.25" customHeight="1">
      <c r="A4" s="131" t="s">
        <v>260</v>
      </c>
      <c r="F4" s="483" t="s">
        <v>261</v>
      </c>
      <c r="G4" s="483"/>
    </row>
    <row r="5" spans="1:13" ht="18.95" customHeight="1">
      <c r="A5" s="131" t="s">
        <v>262</v>
      </c>
      <c r="F5" s="483" t="s">
        <v>248</v>
      </c>
      <c r="G5" s="483"/>
    </row>
    <row r="6" spans="1:13" ht="18.95" customHeight="1">
      <c r="A6" s="131"/>
      <c r="G6" s="454"/>
    </row>
    <row r="7" spans="1:13" ht="13.5" customHeight="1">
      <c r="A7" s="135" t="s">
        <v>767</v>
      </c>
      <c r="B7" s="136" t="s">
        <v>282</v>
      </c>
      <c r="C7" s="136" t="s">
        <v>150</v>
      </c>
      <c r="D7" s="137" t="s">
        <v>279</v>
      </c>
      <c r="E7" s="136" t="s">
        <v>151</v>
      </c>
      <c r="F7" s="136" t="s">
        <v>0</v>
      </c>
      <c r="G7" s="138" t="s">
        <v>766</v>
      </c>
    </row>
    <row r="8" spans="1:13" s="16" customFormat="1" ht="13.5" customHeight="1">
      <c r="B8" s="136" t="s">
        <v>283</v>
      </c>
      <c r="D8" s="137" t="s">
        <v>152</v>
      </c>
      <c r="F8" s="139" t="s">
        <v>146</v>
      </c>
      <c r="I8" s="127"/>
      <c r="J8" s="127"/>
      <c r="K8" s="127"/>
      <c r="L8" s="127"/>
      <c r="M8" s="127"/>
    </row>
    <row r="9" spans="1:13" ht="13.5" customHeight="1">
      <c r="A9" s="142"/>
      <c r="B9" s="143" t="s">
        <v>135</v>
      </c>
      <c r="C9" s="144" t="s">
        <v>136</v>
      </c>
      <c r="D9" s="143" t="s">
        <v>137</v>
      </c>
      <c r="E9" s="144" t="s">
        <v>134</v>
      </c>
      <c r="F9" s="144" t="s">
        <v>75</v>
      </c>
      <c r="G9" s="145"/>
    </row>
    <row r="10" spans="1:13" ht="13.5" customHeight="1">
      <c r="B10" s="144" t="s">
        <v>138</v>
      </c>
      <c r="C10" s="144"/>
      <c r="D10" s="144" t="s">
        <v>139</v>
      </c>
      <c r="E10" s="144"/>
      <c r="F10" s="145" t="s">
        <v>76</v>
      </c>
      <c r="G10" s="145"/>
    </row>
    <row r="11" spans="1:13" ht="8.1" customHeight="1">
      <c r="I11" s="16"/>
      <c r="J11" s="16"/>
      <c r="K11" s="16"/>
      <c r="L11" s="16"/>
      <c r="M11" s="16"/>
    </row>
    <row r="12" spans="1:13" s="150" customFormat="1" ht="13.5" customHeight="1">
      <c r="A12" s="147" t="s">
        <v>55</v>
      </c>
      <c r="B12" s="380">
        <f>SUM(B13:B19)</f>
        <v>2805</v>
      </c>
      <c r="C12" s="380">
        <f>SUM(C13:C19)</f>
        <v>843</v>
      </c>
      <c r="D12" s="380">
        <f>SUM(D13:D19)</f>
        <v>502</v>
      </c>
      <c r="E12" s="380">
        <f>SUM(E13:E19)</f>
        <v>23046</v>
      </c>
      <c r="F12" s="380">
        <f>SUM(F13:F19)</f>
        <v>28730</v>
      </c>
      <c r="G12" s="149" t="s">
        <v>418</v>
      </c>
      <c r="I12" s="127"/>
      <c r="J12" s="127"/>
      <c r="K12" s="127"/>
      <c r="L12" s="127"/>
      <c r="M12" s="127"/>
    </row>
    <row r="13" spans="1:13" s="16" customFormat="1" ht="13.5" customHeight="1">
      <c r="A13" s="153" t="s">
        <v>2</v>
      </c>
      <c r="B13" s="127">
        <v>503</v>
      </c>
      <c r="C13" s="448">
        <v>0</v>
      </c>
      <c r="D13" s="127">
        <v>268</v>
      </c>
      <c r="E13" s="127">
        <v>5353</v>
      </c>
      <c r="F13" s="127">
        <v>6743</v>
      </c>
      <c r="G13" s="154" t="s">
        <v>78</v>
      </c>
      <c r="I13" s="127"/>
      <c r="J13" s="127"/>
      <c r="K13" s="127"/>
      <c r="L13" s="127"/>
      <c r="M13" s="127"/>
    </row>
    <row r="14" spans="1:13" s="150" customFormat="1" ht="13.5" customHeight="1">
      <c r="A14" s="156" t="s">
        <v>1</v>
      </c>
      <c r="B14" s="127">
        <v>1307</v>
      </c>
      <c r="C14" s="127">
        <v>835</v>
      </c>
      <c r="D14" s="127">
        <v>92</v>
      </c>
      <c r="E14" s="127">
        <v>13368</v>
      </c>
      <c r="F14" s="127">
        <v>15850</v>
      </c>
      <c r="G14" s="157" t="s">
        <v>79</v>
      </c>
      <c r="I14" s="127"/>
      <c r="J14" s="127"/>
      <c r="K14" s="127"/>
      <c r="L14" s="127"/>
      <c r="M14" s="127"/>
    </row>
    <row r="15" spans="1:13" s="16" customFormat="1" ht="13.5" customHeight="1">
      <c r="A15" s="156" t="s">
        <v>3</v>
      </c>
      <c r="B15" s="16">
        <v>348</v>
      </c>
      <c r="C15" s="368">
        <v>0</v>
      </c>
      <c r="D15" s="16">
        <v>57</v>
      </c>
      <c r="E15" s="16">
        <v>2540</v>
      </c>
      <c r="F15" s="16">
        <v>3288</v>
      </c>
      <c r="G15" s="158" t="s">
        <v>80</v>
      </c>
    </row>
    <row r="16" spans="1:13" s="150" customFormat="1" ht="13.5" customHeight="1">
      <c r="A16" s="153" t="s">
        <v>4</v>
      </c>
      <c r="B16" s="16">
        <v>261</v>
      </c>
      <c r="C16" s="368">
        <v>0</v>
      </c>
      <c r="D16" s="16">
        <v>33</v>
      </c>
      <c r="E16" s="16">
        <v>1026</v>
      </c>
      <c r="F16" s="16">
        <v>1490</v>
      </c>
      <c r="G16" s="154" t="s">
        <v>81</v>
      </c>
      <c r="I16" s="16"/>
      <c r="J16" s="16"/>
      <c r="K16" s="16"/>
      <c r="L16" s="16"/>
      <c r="M16" s="16"/>
    </row>
    <row r="17" spans="1:13" s="16" customFormat="1" ht="13.5" customHeight="1">
      <c r="A17" s="156" t="s">
        <v>5</v>
      </c>
      <c r="B17" s="16">
        <v>28</v>
      </c>
      <c r="C17" s="16">
        <v>8</v>
      </c>
      <c r="D17" s="16">
        <v>5</v>
      </c>
      <c r="E17" s="16">
        <v>105</v>
      </c>
      <c r="F17" s="16">
        <v>203</v>
      </c>
      <c r="G17" s="158" t="s">
        <v>82</v>
      </c>
    </row>
    <row r="18" spans="1:13" s="16" customFormat="1" ht="13.5" customHeight="1">
      <c r="A18" s="156" t="s">
        <v>6</v>
      </c>
      <c r="B18" s="16">
        <v>93</v>
      </c>
      <c r="C18" s="368">
        <v>0</v>
      </c>
      <c r="D18" s="16">
        <v>2</v>
      </c>
      <c r="E18" s="16">
        <v>157</v>
      </c>
      <c r="F18" s="16">
        <v>288</v>
      </c>
      <c r="G18" s="158" t="s">
        <v>463</v>
      </c>
    </row>
    <row r="19" spans="1:13" s="16" customFormat="1" ht="13.5" customHeight="1">
      <c r="A19" s="156" t="s">
        <v>7</v>
      </c>
      <c r="B19" s="16">
        <v>265</v>
      </c>
      <c r="C19" s="368">
        <v>0</v>
      </c>
      <c r="D19" s="16">
        <v>45</v>
      </c>
      <c r="E19" s="16">
        <v>497</v>
      </c>
      <c r="F19" s="16">
        <v>868</v>
      </c>
      <c r="G19" s="158" t="s">
        <v>83</v>
      </c>
    </row>
    <row r="20" spans="1:13" s="16" customFormat="1" ht="13.5" customHeight="1">
      <c r="A20" s="147" t="s">
        <v>486</v>
      </c>
      <c r="B20" s="380">
        <f>B21</f>
        <v>145</v>
      </c>
      <c r="C20" s="386">
        <f>C21</f>
        <v>0</v>
      </c>
      <c r="D20" s="380">
        <f>D21</f>
        <v>67</v>
      </c>
      <c r="E20" s="380">
        <f>E21</f>
        <v>2646</v>
      </c>
      <c r="F20" s="380">
        <f>F21</f>
        <v>3013</v>
      </c>
      <c r="G20" s="159" t="s">
        <v>419</v>
      </c>
    </row>
    <row r="21" spans="1:13" s="150" customFormat="1" ht="13.5" customHeight="1">
      <c r="A21" s="156" t="s">
        <v>476</v>
      </c>
      <c r="B21" s="16">
        <v>145</v>
      </c>
      <c r="C21" s="368">
        <v>0</v>
      </c>
      <c r="D21" s="16">
        <v>67</v>
      </c>
      <c r="E21" s="16">
        <v>2646</v>
      </c>
      <c r="F21" s="16">
        <v>3013</v>
      </c>
      <c r="G21" s="158" t="s">
        <v>84</v>
      </c>
      <c r="I21" s="16"/>
      <c r="J21" s="16"/>
      <c r="K21" s="16"/>
      <c r="L21" s="16"/>
      <c r="M21" s="16"/>
    </row>
    <row r="22" spans="1:13" s="16" customFormat="1" ht="13.5" customHeight="1">
      <c r="A22" s="147" t="s">
        <v>204</v>
      </c>
      <c r="B22" s="380">
        <f>SUM(B23:B26)</f>
        <v>1787</v>
      </c>
      <c r="C22" s="386">
        <f>SUM(C23:C26)</f>
        <v>0</v>
      </c>
      <c r="D22" s="380">
        <f>SUM(D23:D26)</f>
        <v>196</v>
      </c>
      <c r="E22" s="380">
        <f>SUM(E23:E26)</f>
        <v>5667</v>
      </c>
      <c r="F22" s="380">
        <f>SUM(F23:F26)</f>
        <v>8526</v>
      </c>
      <c r="G22" s="159" t="s">
        <v>420</v>
      </c>
    </row>
    <row r="23" spans="1:13" s="16" customFormat="1" ht="13.5" customHeight="1">
      <c r="A23" s="156" t="s">
        <v>8</v>
      </c>
      <c r="B23" s="16">
        <v>171</v>
      </c>
      <c r="C23" s="368">
        <v>0</v>
      </c>
      <c r="D23" s="16">
        <v>15</v>
      </c>
      <c r="E23" s="16">
        <v>421</v>
      </c>
      <c r="F23" s="16">
        <v>688</v>
      </c>
      <c r="G23" s="158" t="s">
        <v>85</v>
      </c>
    </row>
    <row r="24" spans="1:13" s="16" customFormat="1" ht="13.5" customHeight="1">
      <c r="A24" s="153" t="s">
        <v>9</v>
      </c>
      <c r="B24" s="16">
        <v>890</v>
      </c>
      <c r="C24" s="368">
        <v>0</v>
      </c>
      <c r="D24" s="16">
        <v>54</v>
      </c>
      <c r="E24" s="16">
        <v>2888</v>
      </c>
      <c r="F24" s="16">
        <v>4068</v>
      </c>
      <c r="G24" s="157" t="s">
        <v>86</v>
      </c>
    </row>
    <row r="25" spans="1:13" s="16" customFormat="1" ht="13.5" customHeight="1">
      <c r="A25" s="153" t="s">
        <v>10</v>
      </c>
      <c r="B25" s="16">
        <v>664</v>
      </c>
      <c r="C25" s="368">
        <v>0</v>
      </c>
      <c r="D25" s="16">
        <v>81</v>
      </c>
      <c r="E25" s="16">
        <v>1268</v>
      </c>
      <c r="F25" s="16">
        <v>2211</v>
      </c>
      <c r="G25" s="158" t="s">
        <v>87</v>
      </c>
    </row>
    <row r="26" spans="1:13" s="16" customFormat="1" ht="13.5" customHeight="1">
      <c r="A26" s="156" t="s">
        <v>343</v>
      </c>
      <c r="B26" s="16">
        <v>62</v>
      </c>
      <c r="C26" s="368">
        <v>0</v>
      </c>
      <c r="D26" s="16">
        <v>46</v>
      </c>
      <c r="E26" s="16">
        <v>1090</v>
      </c>
      <c r="F26" s="16">
        <v>1559</v>
      </c>
      <c r="G26" s="158" t="s">
        <v>344</v>
      </c>
    </row>
    <row r="27" spans="1:13" s="16" customFormat="1" ht="13.5" customHeight="1">
      <c r="A27" s="147" t="s">
        <v>56</v>
      </c>
      <c r="B27" s="6">
        <f>SUM(B28:B30)</f>
        <v>2450</v>
      </c>
      <c r="C27" s="6">
        <f>SUM(C28:C30)</f>
        <v>9</v>
      </c>
      <c r="D27" s="6">
        <f>SUM(D28:D30)</f>
        <v>301</v>
      </c>
      <c r="E27" s="6">
        <f>SUM(E28:E30)</f>
        <v>8323</v>
      </c>
      <c r="F27" s="6">
        <f>SUM(F28:F30)</f>
        <v>11325</v>
      </c>
      <c r="G27" s="159" t="s">
        <v>421</v>
      </c>
      <c r="H27" s="380"/>
    </row>
    <row r="28" spans="1:13" s="16" customFormat="1" ht="13.5" customHeight="1">
      <c r="A28" s="153" t="s">
        <v>499</v>
      </c>
      <c r="B28" s="16">
        <v>117</v>
      </c>
      <c r="C28" s="368">
        <v>0</v>
      </c>
      <c r="D28" s="16">
        <v>28</v>
      </c>
      <c r="E28" s="16">
        <v>271</v>
      </c>
      <c r="F28" s="16">
        <v>469</v>
      </c>
      <c r="G28" s="158" t="s">
        <v>88</v>
      </c>
      <c r="H28" s="379"/>
    </row>
    <row r="29" spans="1:13" s="150" customFormat="1" ht="13.5" customHeight="1">
      <c r="A29" s="156" t="s">
        <v>153</v>
      </c>
      <c r="B29" s="16">
        <v>1809</v>
      </c>
      <c r="C29" s="368">
        <v>0</v>
      </c>
      <c r="D29" s="16">
        <v>260</v>
      </c>
      <c r="E29" s="16">
        <v>6790</v>
      </c>
      <c r="F29" s="16">
        <v>8890</v>
      </c>
      <c r="G29" s="158" t="s">
        <v>159</v>
      </c>
      <c r="H29" s="379"/>
      <c r="I29" s="16"/>
      <c r="J29" s="16"/>
      <c r="K29" s="16"/>
      <c r="L29" s="16"/>
      <c r="M29" s="16"/>
    </row>
    <row r="30" spans="1:13" s="16" customFormat="1" ht="13.5" customHeight="1">
      <c r="A30" s="153" t="s">
        <v>473</v>
      </c>
      <c r="B30" s="16">
        <v>524</v>
      </c>
      <c r="C30" s="16">
        <v>9</v>
      </c>
      <c r="D30" s="16">
        <v>13</v>
      </c>
      <c r="E30" s="16">
        <v>1262</v>
      </c>
      <c r="F30" s="16">
        <v>1966</v>
      </c>
      <c r="G30" s="158" t="s">
        <v>498</v>
      </c>
      <c r="H30" s="379"/>
    </row>
    <row r="31" spans="1:13" s="150" customFormat="1" ht="13.5" customHeight="1">
      <c r="A31" s="147" t="s">
        <v>57</v>
      </c>
      <c r="B31" s="380">
        <f>SUM(B32:B33)</f>
        <v>1083</v>
      </c>
      <c r="C31" s="386">
        <f>SUM(C32:C33)</f>
        <v>0</v>
      </c>
      <c r="D31" s="380">
        <f>SUM(D32:D33)</f>
        <v>238</v>
      </c>
      <c r="E31" s="380">
        <f>SUM(E32:E33)</f>
        <v>2125</v>
      </c>
      <c r="F31" s="380">
        <f>SUM(F32:F33)</f>
        <v>4268</v>
      </c>
      <c r="G31" s="159" t="s">
        <v>422</v>
      </c>
      <c r="H31" s="379"/>
      <c r="I31" s="16"/>
      <c r="J31" s="16"/>
      <c r="K31" s="16"/>
      <c r="L31" s="16"/>
      <c r="M31" s="16"/>
    </row>
    <row r="32" spans="1:13" s="16" customFormat="1" ht="13.5" customHeight="1">
      <c r="A32" s="156" t="s">
        <v>11</v>
      </c>
      <c r="B32" s="16">
        <v>410</v>
      </c>
      <c r="C32" s="368">
        <v>0</v>
      </c>
      <c r="D32" s="16">
        <v>192</v>
      </c>
      <c r="E32" s="16">
        <v>1153</v>
      </c>
      <c r="F32" s="16">
        <v>2112</v>
      </c>
      <c r="G32" s="158" t="s">
        <v>89</v>
      </c>
      <c r="H32" s="379"/>
    </row>
    <row r="33" spans="1:13" s="16" customFormat="1" ht="13.5" customHeight="1">
      <c r="A33" s="156" t="s">
        <v>12</v>
      </c>
      <c r="B33" s="16">
        <v>673</v>
      </c>
      <c r="C33" s="368">
        <v>0</v>
      </c>
      <c r="D33" s="16">
        <v>46</v>
      </c>
      <c r="E33" s="16">
        <v>972</v>
      </c>
      <c r="F33" s="16">
        <v>2156</v>
      </c>
      <c r="G33" s="157" t="s">
        <v>90</v>
      </c>
    </row>
    <row r="34" spans="1:13" s="16" customFormat="1" ht="13.5" customHeight="1">
      <c r="A34" s="147" t="s">
        <v>58</v>
      </c>
      <c r="B34" s="380">
        <f>B35</f>
        <v>512</v>
      </c>
      <c r="C34" s="386">
        <f>C35</f>
        <v>0</v>
      </c>
      <c r="D34" s="380">
        <f>D35</f>
        <v>32</v>
      </c>
      <c r="E34" s="380">
        <f>E35</f>
        <v>1392</v>
      </c>
      <c r="F34" s="380">
        <f>F35</f>
        <v>2810</v>
      </c>
      <c r="G34" s="159" t="s">
        <v>423</v>
      </c>
    </row>
    <row r="35" spans="1:13" s="16" customFormat="1" ht="13.5" customHeight="1">
      <c r="A35" s="156" t="s">
        <v>13</v>
      </c>
      <c r="B35" s="16">
        <v>512</v>
      </c>
      <c r="C35" s="368">
        <v>0</v>
      </c>
      <c r="D35" s="16">
        <v>32</v>
      </c>
      <c r="E35" s="16">
        <v>1392</v>
      </c>
      <c r="F35" s="16">
        <v>2810</v>
      </c>
      <c r="G35" s="158" t="s">
        <v>91</v>
      </c>
    </row>
    <row r="36" spans="1:13" s="16" customFormat="1" ht="13.5" customHeight="1">
      <c r="A36" s="160" t="s">
        <v>250</v>
      </c>
      <c r="B36" s="380">
        <f>SUM(B37:B40)</f>
        <v>2550</v>
      </c>
      <c r="C36" s="380">
        <f>SUM(C37:C40)</f>
        <v>1</v>
      </c>
      <c r="D36" s="380">
        <f>SUM(D37:D40)</f>
        <v>851</v>
      </c>
      <c r="E36" s="380">
        <f>SUM(E37:E40)</f>
        <v>16733</v>
      </c>
      <c r="F36" s="380">
        <f>SUM(F37:F40)</f>
        <v>23367</v>
      </c>
      <c r="G36" s="149" t="s">
        <v>424</v>
      </c>
    </row>
    <row r="37" spans="1:13" s="16" customFormat="1" ht="13.5" customHeight="1">
      <c r="A37" s="153" t="s">
        <v>14</v>
      </c>
      <c r="B37" s="16">
        <v>441</v>
      </c>
      <c r="C37" s="368">
        <v>0</v>
      </c>
      <c r="D37" s="16">
        <v>41</v>
      </c>
      <c r="E37" s="16">
        <v>2792</v>
      </c>
      <c r="F37" s="16">
        <v>5468</v>
      </c>
      <c r="G37" s="158" t="s">
        <v>92</v>
      </c>
    </row>
    <row r="38" spans="1:13" s="150" customFormat="1" ht="13.5" customHeight="1">
      <c r="A38" s="156" t="s">
        <v>15</v>
      </c>
      <c r="B38" s="16">
        <v>230</v>
      </c>
      <c r="C38" s="368">
        <v>0</v>
      </c>
      <c r="D38" s="16">
        <v>43</v>
      </c>
      <c r="E38" s="16">
        <v>1640</v>
      </c>
      <c r="F38" s="16">
        <v>2495</v>
      </c>
      <c r="G38" s="158" t="s">
        <v>93</v>
      </c>
      <c r="I38" s="16"/>
      <c r="J38" s="16"/>
      <c r="K38" s="16"/>
      <c r="L38" s="16"/>
      <c r="M38" s="16"/>
    </row>
    <row r="39" spans="1:13" s="16" customFormat="1" ht="13.5" customHeight="1">
      <c r="A39" s="153" t="s">
        <v>16</v>
      </c>
      <c r="B39" s="16">
        <v>1832</v>
      </c>
      <c r="C39" s="368">
        <v>0</v>
      </c>
      <c r="D39" s="16">
        <v>761</v>
      </c>
      <c r="E39" s="16">
        <v>11814</v>
      </c>
      <c r="F39" s="16">
        <v>14821</v>
      </c>
      <c r="G39" s="154" t="s">
        <v>94</v>
      </c>
    </row>
    <row r="40" spans="1:13" s="16" customFormat="1" ht="13.5" customHeight="1">
      <c r="A40" s="153" t="s">
        <v>739</v>
      </c>
      <c r="B40" s="16">
        <v>47</v>
      </c>
      <c r="C40" s="16">
        <v>1</v>
      </c>
      <c r="D40" s="16">
        <v>6</v>
      </c>
      <c r="E40" s="16">
        <v>487</v>
      </c>
      <c r="F40" s="16">
        <v>583</v>
      </c>
      <c r="G40" s="154" t="s">
        <v>364</v>
      </c>
    </row>
    <row r="41" spans="1:13" s="16" customFormat="1" ht="13.5" customHeight="1">
      <c r="A41" s="147" t="s">
        <v>59</v>
      </c>
      <c r="B41" s="380">
        <f>SUM(B42:B46)</f>
        <v>2587</v>
      </c>
      <c r="C41" s="380">
        <f>SUM(C42:C46)</f>
        <v>20</v>
      </c>
      <c r="D41" s="380">
        <f>SUM(D42:D46)</f>
        <v>489</v>
      </c>
      <c r="E41" s="380">
        <f>SUM(E42:E46)</f>
        <v>14755</v>
      </c>
      <c r="F41" s="380">
        <f>SUM(F42:F46)</f>
        <v>19790</v>
      </c>
      <c r="G41" s="159" t="s">
        <v>425</v>
      </c>
    </row>
    <row r="42" spans="1:13" s="16" customFormat="1" ht="13.5" customHeight="1">
      <c r="A42" s="156" t="s">
        <v>17</v>
      </c>
      <c r="B42" s="16">
        <v>666</v>
      </c>
      <c r="C42" s="368">
        <v>0</v>
      </c>
      <c r="D42" s="16">
        <v>290</v>
      </c>
      <c r="E42" s="16">
        <v>7158</v>
      </c>
      <c r="F42" s="16">
        <v>8584</v>
      </c>
      <c r="G42" s="158" t="s">
        <v>95</v>
      </c>
    </row>
    <row r="43" spans="1:13" s="16" customFormat="1" ht="13.5" customHeight="1">
      <c r="A43" s="153" t="s">
        <v>18</v>
      </c>
      <c r="B43" s="16">
        <v>603</v>
      </c>
      <c r="C43" s="368">
        <v>0</v>
      </c>
      <c r="D43" s="16">
        <v>30</v>
      </c>
      <c r="E43" s="16">
        <v>2871</v>
      </c>
      <c r="F43" s="16">
        <v>3862</v>
      </c>
      <c r="G43" s="158" t="s">
        <v>96</v>
      </c>
    </row>
    <row r="44" spans="1:13" s="16" customFormat="1" ht="13.5" customHeight="1">
      <c r="A44" s="153" t="s">
        <v>19</v>
      </c>
      <c r="B44" s="16">
        <v>694</v>
      </c>
      <c r="C44" s="368">
        <v>0</v>
      </c>
      <c r="D44" s="16">
        <v>126</v>
      </c>
      <c r="E44" s="16">
        <v>2925</v>
      </c>
      <c r="F44" s="16">
        <v>4161</v>
      </c>
      <c r="G44" s="154" t="s">
        <v>97</v>
      </c>
    </row>
    <row r="45" spans="1:13" s="150" customFormat="1" ht="13.5" customHeight="1">
      <c r="A45" s="153" t="s">
        <v>20</v>
      </c>
      <c r="B45" s="16">
        <v>512</v>
      </c>
      <c r="C45" s="368">
        <v>0</v>
      </c>
      <c r="D45" s="16">
        <v>24</v>
      </c>
      <c r="E45" s="16">
        <v>993</v>
      </c>
      <c r="F45" s="16">
        <v>1596</v>
      </c>
      <c r="G45" s="158" t="s">
        <v>98</v>
      </c>
      <c r="H45" s="16"/>
      <c r="I45" s="16"/>
      <c r="J45" s="16"/>
      <c r="K45" s="16"/>
      <c r="L45" s="16"/>
      <c r="M45" s="16"/>
    </row>
    <row r="46" spans="1:13" s="16" customFormat="1" ht="13.5" customHeight="1">
      <c r="A46" s="153" t="s">
        <v>487</v>
      </c>
      <c r="B46" s="16">
        <v>112</v>
      </c>
      <c r="C46" s="16">
        <v>20</v>
      </c>
      <c r="D46" s="16">
        <v>19</v>
      </c>
      <c r="E46" s="16">
        <v>808</v>
      </c>
      <c r="F46" s="16">
        <v>1587</v>
      </c>
      <c r="G46" s="158" t="s">
        <v>99</v>
      </c>
    </row>
    <row r="47" spans="1:13" s="16" customFormat="1" ht="13.5" customHeight="1">
      <c r="A47" s="147" t="s">
        <v>60</v>
      </c>
      <c r="B47" s="380">
        <f>SUM(B48:B50)</f>
        <v>637</v>
      </c>
      <c r="C47" s="380">
        <f>SUM(C48:C50)</f>
        <v>35</v>
      </c>
      <c r="D47" s="380">
        <f>SUM(D48:D50)</f>
        <v>30</v>
      </c>
      <c r="E47" s="380">
        <f>SUM(E48:E50)</f>
        <v>1523</v>
      </c>
      <c r="F47" s="380">
        <f>SUM(F48:F50)</f>
        <v>2269</v>
      </c>
      <c r="G47" s="159" t="s">
        <v>426</v>
      </c>
    </row>
    <row r="48" spans="1:13" s="16" customFormat="1" ht="13.5" customHeight="1">
      <c r="A48" s="156" t="s">
        <v>21</v>
      </c>
      <c r="B48" s="16">
        <v>450</v>
      </c>
      <c r="C48" s="368">
        <v>0</v>
      </c>
      <c r="D48" s="16">
        <v>10</v>
      </c>
      <c r="E48" s="16">
        <v>348</v>
      </c>
      <c r="F48" s="16">
        <v>808</v>
      </c>
      <c r="G48" s="158" t="s">
        <v>100</v>
      </c>
    </row>
    <row r="49" spans="1:13" s="16" customFormat="1" ht="13.5" customHeight="1">
      <c r="A49" s="153" t="s">
        <v>22</v>
      </c>
      <c r="B49" s="16">
        <v>126</v>
      </c>
      <c r="C49" s="16">
        <v>35</v>
      </c>
      <c r="D49" s="16">
        <v>19</v>
      </c>
      <c r="E49" s="16">
        <v>1086</v>
      </c>
      <c r="F49" s="16">
        <v>1307</v>
      </c>
      <c r="G49" s="158" t="s">
        <v>101</v>
      </c>
    </row>
    <row r="50" spans="1:13" s="16" customFormat="1" ht="13.5" customHeight="1">
      <c r="A50" s="156" t="s">
        <v>358</v>
      </c>
      <c r="B50" s="16">
        <v>61</v>
      </c>
      <c r="C50" s="368">
        <v>0</v>
      </c>
      <c r="D50" s="16">
        <v>1</v>
      </c>
      <c r="E50" s="16">
        <v>89</v>
      </c>
      <c r="F50" s="16">
        <v>154</v>
      </c>
      <c r="G50" s="158" t="s">
        <v>357</v>
      </c>
    </row>
    <row r="51" spans="1:13" s="16" customFormat="1" ht="13.5" customHeight="1">
      <c r="A51" s="147" t="s">
        <v>61</v>
      </c>
      <c r="B51" s="380">
        <f>SUM(B52:B54)</f>
        <v>154</v>
      </c>
      <c r="C51" s="386">
        <f>SUM(C52:C54)</f>
        <v>0</v>
      </c>
      <c r="D51" s="380">
        <f>SUM(D52:D54)</f>
        <v>127</v>
      </c>
      <c r="E51" s="380">
        <f>SUM(E52:E54)</f>
        <v>1860</v>
      </c>
      <c r="F51" s="380">
        <f>SUM(F52:F54)</f>
        <v>2858</v>
      </c>
      <c r="G51" s="159" t="s">
        <v>427</v>
      </c>
    </row>
    <row r="52" spans="1:13" s="16" customFormat="1" ht="13.5" customHeight="1">
      <c r="A52" s="156" t="s">
        <v>23</v>
      </c>
      <c r="B52" s="16">
        <v>43</v>
      </c>
      <c r="C52" s="368">
        <v>0</v>
      </c>
      <c r="D52" s="16">
        <v>26</v>
      </c>
      <c r="E52" s="16">
        <v>106</v>
      </c>
      <c r="F52" s="16">
        <v>193</v>
      </c>
      <c r="G52" s="158" t="s">
        <v>102</v>
      </c>
    </row>
    <row r="53" spans="1:13" s="16" customFormat="1" ht="13.5" customHeight="1">
      <c r="A53" s="153" t="s">
        <v>24</v>
      </c>
      <c r="B53" s="368">
        <v>0</v>
      </c>
      <c r="C53" s="368">
        <v>0</v>
      </c>
      <c r="D53" s="16">
        <v>98</v>
      </c>
      <c r="E53" s="16">
        <v>1655</v>
      </c>
      <c r="F53" s="16">
        <v>2423</v>
      </c>
      <c r="G53" s="154" t="s">
        <v>103</v>
      </c>
    </row>
    <row r="54" spans="1:13" s="16" customFormat="1" ht="13.5" customHeight="1">
      <c r="A54" s="153" t="s">
        <v>25</v>
      </c>
      <c r="B54" s="16">
        <v>111</v>
      </c>
      <c r="C54" s="368">
        <v>0</v>
      </c>
      <c r="D54" s="16">
        <v>3</v>
      </c>
      <c r="E54" s="16">
        <v>99</v>
      </c>
      <c r="F54" s="16">
        <v>242</v>
      </c>
      <c r="G54" s="158" t="s">
        <v>104</v>
      </c>
    </row>
    <row r="55" spans="1:13" s="16" customFormat="1" ht="12.75" customHeight="1">
      <c r="A55" s="147"/>
      <c r="G55" s="161"/>
    </row>
    <row r="56" spans="1:13" s="16" customFormat="1" ht="12.75" customHeight="1">
      <c r="A56" s="147"/>
      <c r="B56" s="123"/>
      <c r="C56" s="123"/>
      <c r="D56" s="123"/>
      <c r="E56" s="123"/>
      <c r="F56" s="123"/>
      <c r="G56" s="161"/>
    </row>
    <row r="57" spans="1:13" s="16" customFormat="1" ht="12.75" customHeight="1">
      <c r="A57" s="147"/>
      <c r="B57" s="123"/>
      <c r="C57" s="123"/>
      <c r="D57" s="123"/>
      <c r="E57" s="123"/>
      <c r="F57" s="123"/>
      <c r="G57" s="161"/>
    </row>
    <row r="58" spans="1:13" s="16" customFormat="1" ht="15" customHeight="1">
      <c r="A58" s="147"/>
      <c r="B58" s="123"/>
      <c r="C58" s="123"/>
      <c r="D58" s="123"/>
      <c r="E58" s="123"/>
      <c r="F58" s="123"/>
      <c r="G58" s="161"/>
    </row>
    <row r="59" spans="1:13" s="16" customFormat="1" ht="15" customHeight="1">
      <c r="A59" s="147"/>
      <c r="B59" s="123"/>
      <c r="C59" s="123"/>
      <c r="D59" s="123"/>
      <c r="E59" s="123"/>
      <c r="F59" s="123"/>
      <c r="G59" s="161"/>
    </row>
    <row r="60" spans="1:13" s="16" customFormat="1" ht="12.75" customHeight="1">
      <c r="A60" s="147"/>
      <c r="B60" s="123"/>
      <c r="C60" s="123"/>
      <c r="D60" s="123"/>
      <c r="E60" s="123"/>
      <c r="F60" s="123"/>
      <c r="G60" s="161"/>
    </row>
    <row r="61" spans="1:13" s="16" customFormat="1" ht="12.75" customHeight="1">
      <c r="A61" s="485"/>
      <c r="B61" s="485"/>
      <c r="C61" s="485"/>
      <c r="D61" s="485"/>
      <c r="E61" s="485"/>
      <c r="F61" s="485"/>
      <c r="G61" s="485"/>
    </row>
    <row r="62" spans="1:13" ht="24.75" customHeight="1">
      <c r="A62" s="124" t="s">
        <v>73</v>
      </c>
      <c r="B62" s="162"/>
      <c r="C62" s="162"/>
      <c r="D62" s="162"/>
      <c r="E62" s="162"/>
      <c r="F62" s="162"/>
      <c r="G62" s="126" t="s">
        <v>145</v>
      </c>
      <c r="H62" s="16"/>
      <c r="I62" s="16"/>
      <c r="J62" s="16"/>
      <c r="K62" s="16"/>
      <c r="L62" s="16"/>
      <c r="M62" s="16"/>
    </row>
    <row r="63" spans="1:13" ht="18.95" customHeight="1">
      <c r="A63" s="129" t="s">
        <v>74</v>
      </c>
      <c r="B63" s="162"/>
      <c r="C63" s="162"/>
      <c r="D63" s="162"/>
      <c r="E63" s="162"/>
      <c r="F63" s="162"/>
      <c r="G63" s="130"/>
      <c r="H63" s="16"/>
      <c r="I63" s="16"/>
      <c r="J63" s="16"/>
      <c r="K63" s="16"/>
      <c r="L63" s="16"/>
      <c r="M63" s="16"/>
    </row>
    <row r="64" spans="1:13" ht="20.25" customHeight="1">
      <c r="A64" s="178" t="s">
        <v>597</v>
      </c>
      <c r="B64" s="162"/>
      <c r="C64" s="162"/>
      <c r="D64" s="163"/>
      <c r="E64" s="474" t="s">
        <v>598</v>
      </c>
      <c r="F64" s="474"/>
      <c r="G64" s="474"/>
      <c r="H64" s="16"/>
      <c r="I64" s="16"/>
      <c r="J64" s="16"/>
      <c r="K64" s="16"/>
      <c r="L64" s="16"/>
      <c r="M64" s="16"/>
    </row>
    <row r="65" spans="1:13" ht="20.25" customHeight="1">
      <c r="A65" s="131" t="s">
        <v>260</v>
      </c>
      <c r="B65" s="162"/>
      <c r="C65" s="162"/>
      <c r="D65" s="162"/>
      <c r="E65" s="162"/>
      <c r="F65" s="483" t="s">
        <v>261</v>
      </c>
      <c r="G65" s="483"/>
      <c r="H65" s="16"/>
      <c r="I65" s="16"/>
      <c r="J65" s="16"/>
      <c r="K65" s="16"/>
      <c r="L65" s="16"/>
      <c r="M65" s="16"/>
    </row>
    <row r="66" spans="1:13" ht="18.95" customHeight="1">
      <c r="A66" s="131" t="s">
        <v>407</v>
      </c>
      <c r="B66" s="162"/>
      <c r="C66" s="162"/>
      <c r="D66" s="162"/>
      <c r="E66" s="483" t="s">
        <v>408</v>
      </c>
      <c r="F66" s="483"/>
      <c r="G66" s="483"/>
      <c r="H66" s="16"/>
      <c r="I66" s="16"/>
      <c r="J66" s="16"/>
      <c r="K66" s="16"/>
      <c r="L66" s="16"/>
      <c r="M66" s="16"/>
    </row>
    <row r="67" spans="1:13" ht="18.95" customHeight="1">
      <c r="A67" s="131"/>
      <c r="B67" s="162"/>
      <c r="C67" s="162"/>
      <c r="D67" s="162"/>
      <c r="E67" s="162"/>
      <c r="F67" s="162"/>
      <c r="G67" s="454"/>
      <c r="H67" s="16"/>
      <c r="I67" s="16"/>
      <c r="J67" s="16"/>
      <c r="K67" s="16"/>
      <c r="L67" s="16"/>
      <c r="M67" s="16"/>
    </row>
    <row r="68" spans="1:13" ht="12.95" customHeight="1">
      <c r="A68" s="135" t="s">
        <v>767</v>
      </c>
      <c r="B68" s="136" t="s">
        <v>282</v>
      </c>
      <c r="C68" s="136" t="s">
        <v>150</v>
      </c>
      <c r="D68" s="137" t="s">
        <v>279</v>
      </c>
      <c r="E68" s="136" t="s">
        <v>151</v>
      </c>
      <c r="F68" s="136" t="s">
        <v>0</v>
      </c>
      <c r="G68" s="138" t="s">
        <v>766</v>
      </c>
      <c r="H68" s="16"/>
      <c r="I68" s="16"/>
      <c r="J68" s="16"/>
      <c r="K68" s="16"/>
      <c r="L68" s="16"/>
      <c r="M68" s="16"/>
    </row>
    <row r="69" spans="1:13" s="16" customFormat="1" ht="12.95" customHeight="1">
      <c r="B69" s="136" t="s">
        <v>283</v>
      </c>
      <c r="D69" s="137" t="s">
        <v>152</v>
      </c>
      <c r="F69" s="139" t="s">
        <v>146</v>
      </c>
    </row>
    <row r="70" spans="1:13" ht="13.5" customHeight="1">
      <c r="A70" s="142"/>
      <c r="B70" s="143" t="s">
        <v>135</v>
      </c>
      <c r="C70" s="144" t="s">
        <v>136</v>
      </c>
      <c r="D70" s="143" t="s">
        <v>137</v>
      </c>
      <c r="E70" s="144" t="s">
        <v>134</v>
      </c>
      <c r="F70" s="144" t="s">
        <v>75</v>
      </c>
      <c r="G70" s="145"/>
      <c r="H70" s="16"/>
      <c r="I70" s="16"/>
      <c r="J70" s="16"/>
      <c r="K70" s="16"/>
      <c r="L70" s="16"/>
      <c r="M70" s="16"/>
    </row>
    <row r="71" spans="1:13" ht="12.95" customHeight="1">
      <c r="B71" s="144" t="s">
        <v>138</v>
      </c>
      <c r="C71" s="144"/>
      <c r="D71" s="144" t="s">
        <v>139</v>
      </c>
      <c r="E71" s="144"/>
      <c r="F71" s="145" t="s">
        <v>76</v>
      </c>
      <c r="G71" s="145"/>
      <c r="H71" s="16"/>
      <c r="I71" s="16"/>
      <c r="J71" s="16"/>
      <c r="K71" s="16"/>
      <c r="L71" s="16"/>
      <c r="M71" s="16"/>
    </row>
    <row r="72" spans="1:13" s="16" customFormat="1" ht="8.1" customHeight="1">
      <c r="A72" s="153"/>
      <c r="B72" s="123"/>
      <c r="C72" s="123"/>
      <c r="D72" s="123"/>
      <c r="E72" s="123"/>
      <c r="F72" s="123"/>
      <c r="G72" s="161"/>
      <c r="H72" s="150"/>
    </row>
    <row r="73" spans="1:13" s="150" customFormat="1" ht="12.95" customHeight="1">
      <c r="A73" s="147" t="s">
        <v>62</v>
      </c>
      <c r="B73" s="380">
        <f>SUM(B74:B77)</f>
        <v>2212</v>
      </c>
      <c r="C73" s="380">
        <f>SUM(C74:C77)</f>
        <v>55</v>
      </c>
      <c r="D73" s="380">
        <f>SUM(D74:D77)</f>
        <v>574</v>
      </c>
      <c r="E73" s="380">
        <f>SUM(E74:E77)</f>
        <v>10433</v>
      </c>
      <c r="F73" s="380">
        <f>SUM(F74:F77)</f>
        <v>17628</v>
      </c>
      <c r="G73" s="159" t="s">
        <v>428</v>
      </c>
      <c r="H73" s="16"/>
      <c r="I73" s="16"/>
      <c r="J73" s="16"/>
      <c r="K73" s="16"/>
      <c r="L73" s="16"/>
      <c r="M73" s="16"/>
    </row>
    <row r="74" spans="1:13" s="16" customFormat="1" ht="12.95" customHeight="1">
      <c r="A74" s="156" t="s">
        <v>26</v>
      </c>
      <c r="B74" s="16">
        <v>376</v>
      </c>
      <c r="C74" s="16">
        <v>30</v>
      </c>
      <c r="D74" s="16">
        <v>32</v>
      </c>
      <c r="E74" s="16">
        <v>575</v>
      </c>
      <c r="F74" s="16">
        <v>1083</v>
      </c>
      <c r="G74" s="154" t="s">
        <v>105</v>
      </c>
    </row>
    <row r="75" spans="1:13" s="16" customFormat="1" ht="12.95" customHeight="1">
      <c r="A75" s="153" t="s">
        <v>27</v>
      </c>
      <c r="B75" s="16">
        <v>100</v>
      </c>
      <c r="C75" s="16">
        <v>25</v>
      </c>
      <c r="D75" s="16">
        <v>17</v>
      </c>
      <c r="E75" s="16">
        <v>2940</v>
      </c>
      <c r="F75" s="16">
        <v>3620</v>
      </c>
      <c r="G75" s="157" t="s">
        <v>106</v>
      </c>
    </row>
    <row r="76" spans="1:13" s="16" customFormat="1" ht="12.95" customHeight="1">
      <c r="A76" s="156" t="s">
        <v>489</v>
      </c>
      <c r="B76" s="16">
        <v>397</v>
      </c>
      <c r="C76" s="368">
        <v>0</v>
      </c>
      <c r="D76" s="16">
        <v>20</v>
      </c>
      <c r="E76" s="16">
        <v>657</v>
      </c>
      <c r="F76" s="16">
        <v>1103</v>
      </c>
      <c r="G76" s="158" t="s">
        <v>107</v>
      </c>
    </row>
    <row r="77" spans="1:13" s="16" customFormat="1" ht="12.95" customHeight="1">
      <c r="A77" s="153" t="s">
        <v>28</v>
      </c>
      <c r="B77" s="16">
        <v>1339</v>
      </c>
      <c r="C77" s="368">
        <v>0</v>
      </c>
      <c r="D77" s="16">
        <v>505</v>
      </c>
      <c r="E77" s="16">
        <v>6261</v>
      </c>
      <c r="F77" s="16">
        <v>11822</v>
      </c>
      <c r="G77" s="154" t="s">
        <v>108</v>
      </c>
    </row>
    <row r="78" spans="1:13" s="150" customFormat="1" ht="12.95" customHeight="1">
      <c r="A78" s="147" t="s">
        <v>63</v>
      </c>
      <c r="B78" s="380">
        <f>SUM(B79:B82)</f>
        <v>2675</v>
      </c>
      <c r="C78" s="380">
        <f>SUM(C79:C82)</f>
        <v>18</v>
      </c>
      <c r="D78" s="380">
        <f>SUM(D79:D82)</f>
        <v>274</v>
      </c>
      <c r="E78" s="380">
        <f>SUM(E79:E82)</f>
        <v>12871</v>
      </c>
      <c r="F78" s="380">
        <f>SUM(F79:F82)</f>
        <v>18548</v>
      </c>
      <c r="G78" s="159" t="s">
        <v>429</v>
      </c>
      <c r="H78" s="16"/>
      <c r="I78" s="16"/>
      <c r="J78" s="16"/>
      <c r="K78" s="16"/>
      <c r="L78" s="16"/>
      <c r="M78" s="16"/>
    </row>
    <row r="79" spans="1:13" s="16" customFormat="1" ht="12.95" customHeight="1">
      <c r="A79" s="156" t="s">
        <v>29</v>
      </c>
      <c r="B79" s="16">
        <v>288</v>
      </c>
      <c r="C79" s="368">
        <v>0</v>
      </c>
      <c r="D79" s="16">
        <v>71</v>
      </c>
      <c r="E79" s="16">
        <v>1914</v>
      </c>
      <c r="F79" s="16">
        <v>2850</v>
      </c>
      <c r="G79" s="158" t="s">
        <v>109</v>
      </c>
    </row>
    <row r="80" spans="1:13" s="16" customFormat="1" ht="12.95" customHeight="1">
      <c r="A80" s="153" t="s">
        <v>30</v>
      </c>
      <c r="B80" s="16">
        <v>2125</v>
      </c>
      <c r="C80" s="368">
        <v>0</v>
      </c>
      <c r="D80" s="16">
        <v>173</v>
      </c>
      <c r="E80" s="16">
        <v>9661</v>
      </c>
      <c r="F80" s="16">
        <v>13799</v>
      </c>
      <c r="G80" s="154" t="s">
        <v>110</v>
      </c>
    </row>
    <row r="81" spans="1:13" s="16" customFormat="1" ht="12.95" customHeight="1">
      <c r="A81" s="153" t="s">
        <v>31</v>
      </c>
      <c r="B81" s="16">
        <v>163</v>
      </c>
      <c r="C81" s="368">
        <v>0</v>
      </c>
      <c r="D81" s="16">
        <v>17</v>
      </c>
      <c r="E81" s="16">
        <v>919</v>
      </c>
      <c r="F81" s="16">
        <v>1235</v>
      </c>
      <c r="G81" s="157" t="s">
        <v>111</v>
      </c>
    </row>
    <row r="82" spans="1:13" s="150" customFormat="1" ht="12.95" customHeight="1">
      <c r="A82" s="156" t="s">
        <v>524</v>
      </c>
      <c r="B82" s="16">
        <v>99</v>
      </c>
      <c r="C82" s="16">
        <v>18</v>
      </c>
      <c r="D82" s="16">
        <v>13</v>
      </c>
      <c r="E82" s="16">
        <v>377</v>
      </c>
      <c r="F82" s="16">
        <v>664</v>
      </c>
      <c r="G82" s="157" t="s">
        <v>523</v>
      </c>
      <c r="H82" s="16"/>
      <c r="I82" s="16"/>
      <c r="J82" s="16"/>
      <c r="K82" s="16"/>
      <c r="L82" s="16"/>
      <c r="M82" s="16"/>
    </row>
    <row r="83" spans="1:13" s="16" customFormat="1" ht="12.95" customHeight="1">
      <c r="A83" s="147" t="s">
        <v>64</v>
      </c>
      <c r="B83" s="380">
        <f>B84</f>
        <v>645</v>
      </c>
      <c r="C83" s="386">
        <f>C84</f>
        <v>0</v>
      </c>
      <c r="D83" s="380">
        <f>D84</f>
        <v>20</v>
      </c>
      <c r="E83" s="380">
        <f>E84</f>
        <v>2890</v>
      </c>
      <c r="F83" s="380">
        <f>F84</f>
        <v>3663</v>
      </c>
      <c r="G83" s="159" t="s">
        <v>430</v>
      </c>
    </row>
    <row r="84" spans="1:13" s="16" customFormat="1" ht="12.95" customHeight="1">
      <c r="A84" s="156" t="s">
        <v>32</v>
      </c>
      <c r="B84" s="16">
        <v>645</v>
      </c>
      <c r="C84" s="368">
        <v>0</v>
      </c>
      <c r="D84" s="16">
        <v>20</v>
      </c>
      <c r="E84" s="16">
        <v>2890</v>
      </c>
      <c r="F84" s="16">
        <v>3663</v>
      </c>
      <c r="G84" s="158" t="s">
        <v>112</v>
      </c>
    </row>
    <row r="85" spans="1:13" s="16" customFormat="1" ht="12.95" customHeight="1">
      <c r="A85" s="147" t="s">
        <v>65</v>
      </c>
      <c r="B85" s="380">
        <f>SUM(B86:B87)</f>
        <v>607</v>
      </c>
      <c r="C85" s="386">
        <f>SUM(C86:C87)</f>
        <v>0</v>
      </c>
      <c r="D85" s="380">
        <f>SUM(D86:D87)</f>
        <v>46</v>
      </c>
      <c r="E85" s="380">
        <f>SUM(E86:E87)</f>
        <v>1114</v>
      </c>
      <c r="F85" s="380">
        <f>SUM(F86:F87)</f>
        <v>1919</v>
      </c>
      <c r="G85" s="159" t="s">
        <v>431</v>
      </c>
    </row>
    <row r="86" spans="1:13" s="16" customFormat="1" ht="12.95" customHeight="1">
      <c r="A86" s="153" t="s">
        <v>33</v>
      </c>
      <c r="B86" s="16">
        <v>215</v>
      </c>
      <c r="C86" s="368">
        <v>0</v>
      </c>
      <c r="D86" s="16">
        <v>8</v>
      </c>
      <c r="E86" s="16">
        <v>457</v>
      </c>
      <c r="F86" s="16">
        <v>762</v>
      </c>
      <c r="G86" s="154" t="s">
        <v>113</v>
      </c>
    </row>
    <row r="87" spans="1:13" s="150" customFormat="1" ht="12.95" customHeight="1">
      <c r="A87" s="153" t="s">
        <v>34</v>
      </c>
      <c r="B87" s="127">
        <v>392</v>
      </c>
      <c r="C87" s="448">
        <v>0</v>
      </c>
      <c r="D87" s="127">
        <v>38</v>
      </c>
      <c r="E87" s="127">
        <v>657</v>
      </c>
      <c r="F87" s="127">
        <v>1157</v>
      </c>
      <c r="G87" s="154" t="s">
        <v>114</v>
      </c>
      <c r="H87" s="16"/>
      <c r="I87" s="127"/>
      <c r="J87" s="127"/>
      <c r="K87" s="127"/>
      <c r="L87" s="127"/>
      <c r="M87" s="127"/>
    </row>
    <row r="88" spans="1:13" s="16" customFormat="1" ht="12.95" customHeight="1">
      <c r="A88" s="147" t="s">
        <v>66</v>
      </c>
      <c r="B88" s="380">
        <f>SUM(B89:B92)</f>
        <v>3098</v>
      </c>
      <c r="C88" s="380">
        <f>SUM(C89:C92)</f>
        <v>12</v>
      </c>
      <c r="D88" s="380">
        <f>SUM(D89:D92)</f>
        <v>446</v>
      </c>
      <c r="E88" s="380">
        <f>SUM(E89:E92)</f>
        <v>6199</v>
      </c>
      <c r="F88" s="380">
        <f>SUM(F89:F92)</f>
        <v>10770</v>
      </c>
      <c r="G88" s="159" t="s">
        <v>432</v>
      </c>
      <c r="I88" s="127"/>
      <c r="J88" s="127"/>
      <c r="K88" s="127"/>
      <c r="L88" s="127"/>
      <c r="M88" s="127"/>
    </row>
    <row r="89" spans="1:13" s="16" customFormat="1" ht="12.95" customHeight="1">
      <c r="A89" s="164" t="s">
        <v>35</v>
      </c>
      <c r="B89" s="127">
        <v>666</v>
      </c>
      <c r="C89" s="448">
        <v>0</v>
      </c>
      <c r="D89" s="127">
        <v>2</v>
      </c>
      <c r="E89" s="127">
        <v>695</v>
      </c>
      <c r="F89" s="127">
        <v>1451</v>
      </c>
      <c r="G89" s="158" t="s">
        <v>115</v>
      </c>
      <c r="I89" s="127"/>
      <c r="J89" s="127"/>
      <c r="K89" s="127"/>
      <c r="L89" s="127"/>
      <c r="M89" s="127"/>
    </row>
    <row r="90" spans="1:13" s="16" customFormat="1" ht="12.95" customHeight="1">
      <c r="A90" s="165" t="s">
        <v>36</v>
      </c>
      <c r="B90" s="127">
        <v>106</v>
      </c>
      <c r="C90" s="448">
        <v>0</v>
      </c>
      <c r="D90" s="127">
        <v>14</v>
      </c>
      <c r="E90" s="127">
        <v>403</v>
      </c>
      <c r="F90" s="127">
        <v>523</v>
      </c>
      <c r="G90" s="157" t="s">
        <v>116</v>
      </c>
      <c r="I90" s="127"/>
      <c r="J90" s="127"/>
      <c r="K90" s="127"/>
      <c r="L90" s="127"/>
      <c r="M90" s="127"/>
    </row>
    <row r="91" spans="1:13" s="16" customFormat="1" ht="12.95" customHeight="1">
      <c r="A91" s="153" t="s">
        <v>37</v>
      </c>
      <c r="B91" s="127">
        <v>2140</v>
      </c>
      <c r="C91" s="448">
        <v>0</v>
      </c>
      <c r="D91" s="127">
        <v>392</v>
      </c>
      <c r="E91" s="127">
        <v>4337</v>
      </c>
      <c r="F91" s="127">
        <v>7662</v>
      </c>
      <c r="G91" s="154" t="s">
        <v>117</v>
      </c>
      <c r="I91" s="127"/>
      <c r="J91" s="127"/>
      <c r="K91" s="127"/>
      <c r="L91" s="127"/>
      <c r="M91" s="127"/>
    </row>
    <row r="92" spans="1:13" s="16" customFormat="1" ht="12.95" customHeight="1">
      <c r="A92" s="156" t="s">
        <v>500</v>
      </c>
      <c r="B92" s="127">
        <v>186</v>
      </c>
      <c r="C92" s="127">
        <v>12</v>
      </c>
      <c r="D92" s="127">
        <v>38</v>
      </c>
      <c r="E92" s="127">
        <v>764</v>
      </c>
      <c r="F92" s="127">
        <v>1134</v>
      </c>
      <c r="G92" s="158" t="s">
        <v>501</v>
      </c>
      <c r="I92" s="127"/>
      <c r="J92" s="127"/>
      <c r="K92" s="127"/>
      <c r="L92" s="127"/>
      <c r="M92" s="127"/>
    </row>
    <row r="93" spans="1:13" s="16" customFormat="1" ht="12.95" customHeight="1">
      <c r="A93" s="147" t="s">
        <v>67</v>
      </c>
      <c r="B93" s="380">
        <f>SUM(B94:B98)</f>
        <v>7182</v>
      </c>
      <c r="C93" s="380">
        <f>SUM(C94:C98)</f>
        <v>1579</v>
      </c>
      <c r="D93" s="380">
        <f>SUM(D94:D98)</f>
        <v>489</v>
      </c>
      <c r="E93" s="380">
        <f>SUM(E94:E98)</f>
        <v>16590</v>
      </c>
      <c r="F93" s="380">
        <f>SUM(F94:F98)</f>
        <v>28050</v>
      </c>
      <c r="G93" s="159" t="s">
        <v>433</v>
      </c>
      <c r="H93" s="127"/>
      <c r="I93" s="127"/>
      <c r="J93" s="127"/>
      <c r="K93" s="127"/>
      <c r="L93" s="127"/>
      <c r="M93" s="127"/>
    </row>
    <row r="94" spans="1:13" s="16" customFormat="1" ht="12.95" customHeight="1">
      <c r="A94" s="156" t="s">
        <v>38</v>
      </c>
      <c r="B94" s="16">
        <v>479</v>
      </c>
      <c r="C94" s="368">
        <v>0</v>
      </c>
      <c r="D94" s="16">
        <v>49</v>
      </c>
      <c r="E94" s="16">
        <v>610</v>
      </c>
      <c r="F94" s="16">
        <v>1313</v>
      </c>
      <c r="G94" s="158" t="s">
        <v>118</v>
      </c>
      <c r="H94" s="127"/>
    </row>
    <row r="95" spans="1:13" s="16" customFormat="1" ht="12.95" customHeight="1">
      <c r="A95" s="156" t="s">
        <v>39</v>
      </c>
      <c r="B95" s="127">
        <v>2723</v>
      </c>
      <c r="C95" s="127">
        <v>1341</v>
      </c>
      <c r="D95" s="127">
        <v>128</v>
      </c>
      <c r="E95" s="127">
        <v>7157</v>
      </c>
      <c r="F95" s="127">
        <v>12404</v>
      </c>
      <c r="G95" s="158" t="s">
        <v>119</v>
      </c>
      <c r="H95" s="127"/>
      <c r="I95" s="127"/>
      <c r="J95" s="127"/>
      <c r="K95" s="127"/>
      <c r="L95" s="127"/>
      <c r="M95" s="127"/>
    </row>
    <row r="96" spans="1:13" s="16" customFormat="1" ht="12.95" customHeight="1">
      <c r="A96" s="156" t="s">
        <v>40</v>
      </c>
      <c r="B96" s="127">
        <v>44</v>
      </c>
      <c r="C96" s="127">
        <v>4</v>
      </c>
      <c r="D96" s="127">
        <v>15</v>
      </c>
      <c r="E96" s="127">
        <v>463</v>
      </c>
      <c r="F96" s="127">
        <v>554</v>
      </c>
      <c r="G96" s="158" t="s">
        <v>120</v>
      </c>
      <c r="H96" s="127"/>
      <c r="I96" s="127"/>
      <c r="J96" s="127"/>
      <c r="K96" s="127"/>
      <c r="L96" s="127"/>
      <c r="M96" s="127"/>
    </row>
    <row r="97" spans="1:13" s="16" customFormat="1" ht="12.95" customHeight="1">
      <c r="A97" s="156" t="s">
        <v>41</v>
      </c>
      <c r="B97" s="16">
        <v>1630</v>
      </c>
      <c r="C97" s="16">
        <v>234</v>
      </c>
      <c r="D97" s="16">
        <v>177</v>
      </c>
      <c r="E97" s="16">
        <v>6315</v>
      </c>
      <c r="F97" s="16">
        <v>9031</v>
      </c>
      <c r="G97" s="158" t="s">
        <v>121</v>
      </c>
      <c r="H97" s="127"/>
    </row>
    <row r="98" spans="1:13" s="16" customFormat="1" ht="12.95" customHeight="1">
      <c r="A98" s="156" t="s">
        <v>368</v>
      </c>
      <c r="B98" s="16">
        <v>2306</v>
      </c>
      <c r="C98" s="368">
        <v>0</v>
      </c>
      <c r="D98" s="16">
        <v>120</v>
      </c>
      <c r="E98" s="16">
        <v>2045</v>
      </c>
      <c r="F98" s="16">
        <v>4748</v>
      </c>
      <c r="G98" s="8" t="s">
        <v>369</v>
      </c>
      <c r="H98" s="127"/>
    </row>
    <row r="99" spans="1:13" s="16" customFormat="1" ht="12.95" customHeight="1">
      <c r="A99" s="147" t="s">
        <v>68</v>
      </c>
      <c r="B99" s="380">
        <f>SUM(B100:B102)</f>
        <v>1262</v>
      </c>
      <c r="C99" s="380">
        <f>SUM(C100:C102)</f>
        <v>16</v>
      </c>
      <c r="D99" s="380">
        <f>SUM(D100:D102)</f>
        <v>187</v>
      </c>
      <c r="E99" s="380">
        <f>SUM(E100:E102)</f>
        <v>5355</v>
      </c>
      <c r="F99" s="380">
        <f>SUM(F100:F102)</f>
        <v>8991</v>
      </c>
      <c r="G99" s="159" t="s">
        <v>434</v>
      </c>
      <c r="H99" s="127"/>
    </row>
    <row r="100" spans="1:13" s="16" customFormat="1" ht="12.95" customHeight="1">
      <c r="A100" s="156" t="s">
        <v>42</v>
      </c>
      <c r="B100" s="16">
        <v>714</v>
      </c>
      <c r="C100" s="368">
        <v>0</v>
      </c>
      <c r="D100" s="16">
        <v>101</v>
      </c>
      <c r="E100" s="16">
        <v>1670</v>
      </c>
      <c r="F100" s="16">
        <v>3521</v>
      </c>
      <c r="G100" s="158" t="s">
        <v>122</v>
      </c>
    </row>
    <row r="101" spans="1:13" s="16" customFormat="1" ht="12.95" customHeight="1">
      <c r="A101" s="153" t="s">
        <v>43</v>
      </c>
      <c r="B101" s="16">
        <v>355</v>
      </c>
      <c r="C101" s="16">
        <v>16</v>
      </c>
      <c r="D101" s="16">
        <v>55</v>
      </c>
      <c r="E101" s="16">
        <v>2497</v>
      </c>
      <c r="F101" s="16">
        <v>3939</v>
      </c>
      <c r="G101" s="158" t="s">
        <v>123</v>
      </c>
      <c r="H101" s="127"/>
    </row>
    <row r="102" spans="1:13" s="16" customFormat="1" ht="12.95" customHeight="1">
      <c r="A102" s="153" t="s">
        <v>44</v>
      </c>
      <c r="B102" s="16">
        <v>193</v>
      </c>
      <c r="C102" s="368">
        <v>0</v>
      </c>
      <c r="D102" s="16">
        <v>31</v>
      </c>
      <c r="E102" s="16">
        <v>1188</v>
      </c>
      <c r="F102" s="16">
        <v>1531</v>
      </c>
      <c r="G102" s="158" t="s">
        <v>124</v>
      </c>
      <c r="H102" s="127"/>
    </row>
    <row r="103" spans="1:13" s="16" customFormat="1" ht="12.95" customHeight="1">
      <c r="A103" s="147" t="s">
        <v>69</v>
      </c>
      <c r="B103" s="380">
        <f>SUM(B104:B106)</f>
        <v>2244</v>
      </c>
      <c r="C103" s="380">
        <f>SUM(C104:C106)</f>
        <v>8</v>
      </c>
      <c r="D103" s="380">
        <f>SUM(D104:D106)</f>
        <v>230</v>
      </c>
      <c r="E103" s="380">
        <f>SUM(E104:E106)</f>
        <v>5712</v>
      </c>
      <c r="F103" s="380">
        <f>SUM(F104:F106)</f>
        <v>9089</v>
      </c>
      <c r="G103" s="159" t="s">
        <v>435</v>
      </c>
    </row>
    <row r="104" spans="1:13" s="16" customFormat="1" ht="12.95" customHeight="1">
      <c r="A104" s="153" t="s">
        <v>45</v>
      </c>
      <c r="B104" s="16">
        <v>1220</v>
      </c>
      <c r="C104" s="368">
        <v>0</v>
      </c>
      <c r="D104" s="16">
        <v>55</v>
      </c>
      <c r="E104" s="16">
        <v>2117</v>
      </c>
      <c r="F104" s="16">
        <v>3625</v>
      </c>
      <c r="G104" s="158" t="s">
        <v>125</v>
      </c>
      <c r="H104" s="150"/>
    </row>
    <row r="105" spans="1:13" s="16" customFormat="1" ht="12.95" customHeight="1">
      <c r="A105" s="153" t="s">
        <v>46</v>
      </c>
      <c r="B105" s="16">
        <v>383</v>
      </c>
      <c r="C105" s="368">
        <v>0</v>
      </c>
      <c r="D105" s="16">
        <v>54</v>
      </c>
      <c r="E105" s="16">
        <v>1517</v>
      </c>
      <c r="F105" s="16">
        <v>2038</v>
      </c>
      <c r="G105" s="158" t="s">
        <v>126</v>
      </c>
    </row>
    <row r="106" spans="1:13" s="16" customFormat="1" ht="12.95" customHeight="1">
      <c r="A106" s="153" t="s">
        <v>47</v>
      </c>
      <c r="B106" s="16">
        <v>641</v>
      </c>
      <c r="C106" s="16">
        <v>8</v>
      </c>
      <c r="D106" s="16">
        <v>121</v>
      </c>
      <c r="E106" s="16">
        <v>2078</v>
      </c>
      <c r="F106" s="16">
        <v>3426</v>
      </c>
      <c r="G106" s="154" t="s">
        <v>127</v>
      </c>
    </row>
    <row r="107" spans="1:13" s="16" customFormat="1" ht="12.95" customHeight="1">
      <c r="A107" s="147" t="s">
        <v>70</v>
      </c>
      <c r="B107" s="380">
        <f>SUM(B108:B111)</f>
        <v>2358</v>
      </c>
      <c r="C107" s="386">
        <f>SUM(C108:C111)</f>
        <v>0</v>
      </c>
      <c r="D107" s="380">
        <f>SUM(D108:D111)</f>
        <v>105</v>
      </c>
      <c r="E107" s="380">
        <f>SUM(E108:E111)</f>
        <v>32881</v>
      </c>
      <c r="F107" s="380">
        <f>SUM(F108:F111)</f>
        <v>35736</v>
      </c>
      <c r="G107" s="159" t="s">
        <v>436</v>
      </c>
    </row>
    <row r="108" spans="1:13" s="16" customFormat="1" ht="12.95" customHeight="1">
      <c r="A108" s="156" t="s">
        <v>48</v>
      </c>
      <c r="B108" s="16">
        <v>40</v>
      </c>
      <c r="C108" s="368">
        <v>0</v>
      </c>
      <c r="D108" s="16">
        <v>62</v>
      </c>
      <c r="E108" s="16">
        <v>343</v>
      </c>
      <c r="F108" s="16">
        <v>523</v>
      </c>
      <c r="G108" s="158" t="s">
        <v>128</v>
      </c>
    </row>
    <row r="109" spans="1:13" s="16" customFormat="1" ht="12.95" customHeight="1">
      <c r="A109" s="156" t="s">
        <v>49</v>
      </c>
      <c r="B109" s="16">
        <v>163</v>
      </c>
      <c r="C109" s="368">
        <v>0</v>
      </c>
      <c r="D109" s="16">
        <v>12</v>
      </c>
      <c r="E109" s="16">
        <v>796</v>
      </c>
      <c r="F109" s="16">
        <v>985</v>
      </c>
      <c r="G109" s="157" t="s">
        <v>129</v>
      </c>
      <c r="H109" s="150"/>
    </row>
    <row r="110" spans="1:13" s="16" customFormat="1" ht="12.95" customHeight="1">
      <c r="A110" s="153" t="s">
        <v>50</v>
      </c>
      <c r="B110" s="16">
        <v>2096</v>
      </c>
      <c r="C110" s="368">
        <v>0</v>
      </c>
      <c r="D110" s="16">
        <v>19</v>
      </c>
      <c r="E110" s="16">
        <v>31492</v>
      </c>
      <c r="F110" s="16">
        <v>33822</v>
      </c>
      <c r="G110" s="154" t="s">
        <v>130</v>
      </c>
    </row>
    <row r="111" spans="1:13" s="16" customFormat="1" ht="12.95" customHeight="1">
      <c r="A111" s="156" t="s">
        <v>355</v>
      </c>
      <c r="B111" s="16">
        <v>59</v>
      </c>
      <c r="C111" s="368">
        <v>0</v>
      </c>
      <c r="D111" s="16">
        <v>12</v>
      </c>
      <c r="E111" s="16">
        <v>250</v>
      </c>
      <c r="F111" s="16">
        <v>406</v>
      </c>
      <c r="G111" s="158" t="s">
        <v>356</v>
      </c>
    </row>
    <row r="112" spans="1:13" ht="12.95" customHeight="1">
      <c r="A112" s="147" t="s">
        <v>71</v>
      </c>
      <c r="B112" s="380">
        <f>SUM(B113:B114)</f>
        <v>1342</v>
      </c>
      <c r="C112" s="380">
        <f>SUM(C113:C114)</f>
        <v>41</v>
      </c>
      <c r="D112" s="380">
        <f>SUM(D113:D114)</f>
        <v>110</v>
      </c>
      <c r="E112" s="380">
        <f>SUM(E113:E114)</f>
        <v>4230</v>
      </c>
      <c r="F112" s="380">
        <f>SUM(F113:F114)</f>
        <v>6217</v>
      </c>
      <c r="G112" s="159" t="s">
        <v>437</v>
      </c>
      <c r="H112" s="16"/>
      <c r="I112" s="16"/>
      <c r="J112" s="16"/>
      <c r="K112" s="16"/>
      <c r="L112" s="16"/>
      <c r="M112" s="16"/>
    </row>
    <row r="113" spans="1:13" s="16" customFormat="1" ht="12.95" customHeight="1">
      <c r="A113" s="156" t="s">
        <v>51</v>
      </c>
      <c r="B113" s="16">
        <v>1275</v>
      </c>
      <c r="C113" s="368">
        <v>0</v>
      </c>
      <c r="D113" s="16">
        <v>102</v>
      </c>
      <c r="E113" s="16">
        <v>2639</v>
      </c>
      <c r="F113" s="16">
        <v>4431</v>
      </c>
      <c r="G113" s="158" t="s">
        <v>131</v>
      </c>
      <c r="H113" s="150"/>
    </row>
    <row r="114" spans="1:13" ht="12.95" customHeight="1">
      <c r="A114" s="153" t="s">
        <v>52</v>
      </c>
      <c r="B114" s="16">
        <v>67</v>
      </c>
      <c r="C114" s="16">
        <v>41</v>
      </c>
      <c r="D114" s="16">
        <v>8</v>
      </c>
      <c r="E114" s="16">
        <v>1591</v>
      </c>
      <c r="F114" s="16">
        <v>1786</v>
      </c>
      <c r="G114" s="158" t="s">
        <v>488</v>
      </c>
      <c r="H114" s="16"/>
      <c r="I114" s="16"/>
      <c r="J114" s="16"/>
      <c r="K114" s="16"/>
      <c r="L114" s="16"/>
      <c r="M114" s="16"/>
    </row>
    <row r="115" spans="1:13" ht="12.95" customHeight="1">
      <c r="A115" s="147" t="s">
        <v>72</v>
      </c>
      <c r="B115" s="380">
        <f>SUM(B116:B117)</f>
        <v>601</v>
      </c>
      <c r="C115" s="386">
        <f>SUM(C116:C117)</f>
        <v>0</v>
      </c>
      <c r="D115" s="380">
        <f>SUM(D116:D117)</f>
        <v>82</v>
      </c>
      <c r="E115" s="380">
        <f>SUM(E116:E117)</f>
        <v>9306</v>
      </c>
      <c r="F115" s="380">
        <f>SUM(F116:F117)</f>
        <v>10712</v>
      </c>
      <c r="G115" s="159" t="s">
        <v>438</v>
      </c>
      <c r="H115" s="16"/>
      <c r="I115" s="16"/>
      <c r="J115" s="16"/>
      <c r="K115" s="16"/>
      <c r="L115" s="16"/>
      <c r="M115" s="16"/>
    </row>
    <row r="116" spans="1:13" ht="12.95" customHeight="1">
      <c r="A116" s="156" t="s">
        <v>53</v>
      </c>
      <c r="B116" s="16">
        <v>401</v>
      </c>
      <c r="C116" s="368">
        <v>0</v>
      </c>
      <c r="D116" s="16">
        <v>54</v>
      </c>
      <c r="E116" s="16">
        <v>7156</v>
      </c>
      <c r="F116" s="16">
        <v>8304</v>
      </c>
      <c r="G116" s="158" t="s">
        <v>132</v>
      </c>
      <c r="H116" s="16"/>
      <c r="I116" s="16"/>
      <c r="J116" s="16"/>
      <c r="K116" s="16"/>
      <c r="L116" s="16"/>
      <c r="M116" s="16"/>
    </row>
    <row r="117" spans="1:13" ht="12.95" customHeight="1">
      <c r="A117" s="156" t="s">
        <v>54</v>
      </c>
      <c r="B117" s="16">
        <v>200</v>
      </c>
      <c r="C117" s="368">
        <v>0</v>
      </c>
      <c r="D117" s="16">
        <v>28</v>
      </c>
      <c r="E117" s="16">
        <v>2150</v>
      </c>
      <c r="F117" s="16">
        <v>2408</v>
      </c>
      <c r="G117" s="158" t="s">
        <v>133</v>
      </c>
      <c r="H117" s="16"/>
      <c r="I117" s="16"/>
      <c r="J117" s="16"/>
      <c r="K117" s="16"/>
      <c r="L117" s="16"/>
      <c r="M117" s="16"/>
    </row>
    <row r="118" spans="1:13" ht="12.95" customHeight="1">
      <c r="A118" s="156"/>
      <c r="B118" s="1"/>
      <c r="C118" s="1"/>
      <c r="D118" s="1"/>
      <c r="E118" s="1"/>
      <c r="F118" s="1"/>
      <c r="G118" s="158"/>
      <c r="H118" s="150"/>
      <c r="I118" s="16"/>
      <c r="J118" s="16"/>
      <c r="K118" s="16"/>
      <c r="L118" s="16"/>
      <c r="M118" s="16"/>
    </row>
    <row r="119" spans="1:13" ht="12.95" customHeight="1">
      <c r="A119" s="168" t="s">
        <v>77</v>
      </c>
      <c r="B119" s="6">
        <f>B115+B107+B103+B99+B93+B88+B83+B78+B51+B41+B36+B34+B31+B27+B22+B12+B85+B73+B112+B47+B20</f>
        <v>38936</v>
      </c>
      <c r="C119" s="6">
        <f>C115+C107+C103+C99+C93+C88+C83+C78+C51+C41+C36+C34+C31+C27+C22+C12+C85+C73+C112+C47+C20</f>
        <v>2637</v>
      </c>
      <c r="D119" s="6">
        <f>D115+D107+D103+D99+D93+D88+D83+D78+D51+D41+D36+D34+D31+D27+D22+D12+D85+D73+D112+D47+D20</f>
        <v>5396</v>
      </c>
      <c r="E119" s="6">
        <f>E115+E107+E103+E99+E93+E88+E83+E78+E51+E41+E36+E34+E31+E27+E22+E12+E85+E73+E112+E47+E20</f>
        <v>185651</v>
      </c>
      <c r="F119" s="6">
        <f>F115+F107+F103+F99+F93+F88+F83+F78+F51+F41+F36+F34+F31+F27+F22+F12+F85+F73+F112+F47+F20</f>
        <v>258279</v>
      </c>
      <c r="G119" s="159" t="s">
        <v>0</v>
      </c>
      <c r="H119" s="16"/>
      <c r="I119" s="16"/>
      <c r="J119" s="16"/>
      <c r="K119" s="16"/>
      <c r="L119" s="16"/>
      <c r="M119" s="16"/>
    </row>
    <row r="120" spans="1:13" ht="12.95" customHeight="1">
      <c r="B120" s="4"/>
      <c r="C120" s="4"/>
      <c r="D120" s="4"/>
      <c r="E120" s="4"/>
      <c r="F120" s="4"/>
      <c r="G120" s="169"/>
      <c r="H120" s="16"/>
      <c r="I120" s="16"/>
      <c r="J120" s="16"/>
      <c r="K120" s="16"/>
      <c r="L120" s="16"/>
      <c r="M120" s="16"/>
    </row>
    <row r="121" spans="1:13" ht="12.95" customHeight="1">
      <c r="B121" s="4"/>
      <c r="C121" s="4"/>
      <c r="D121" s="4"/>
      <c r="E121" s="4"/>
      <c r="F121" s="4"/>
      <c r="G121" s="169"/>
      <c r="H121" s="16"/>
      <c r="I121" s="16"/>
      <c r="J121" s="16"/>
      <c r="K121" s="16"/>
      <c r="L121" s="16"/>
      <c r="M121" s="16"/>
    </row>
    <row r="122" spans="1:13" ht="12.75" customHeight="1">
      <c r="A122" s="170" t="s">
        <v>244</v>
      </c>
      <c r="G122" s="169"/>
      <c r="H122" s="16"/>
      <c r="I122" s="16"/>
      <c r="J122" s="16"/>
      <c r="K122" s="16"/>
      <c r="L122" s="16"/>
      <c r="M122" s="16"/>
    </row>
    <row r="123" spans="1:13" ht="12.75" customHeight="1">
      <c r="A123" s="59" t="s">
        <v>726</v>
      </c>
      <c r="B123" s="59"/>
      <c r="C123" s="19"/>
      <c r="D123" s="19"/>
      <c r="F123" s="19"/>
      <c r="G123" s="60" t="s">
        <v>725</v>
      </c>
      <c r="H123" s="16"/>
      <c r="I123" s="16"/>
      <c r="J123" s="16"/>
      <c r="K123" s="16"/>
      <c r="L123" s="16"/>
      <c r="M123" s="16"/>
    </row>
    <row r="124" spans="1:13" ht="12.75" customHeight="1">
      <c r="A124" s="455"/>
      <c r="B124" s="455"/>
      <c r="C124" s="455"/>
      <c r="D124" s="455"/>
      <c r="E124" s="455"/>
      <c r="F124" s="455"/>
      <c r="G124" s="455"/>
      <c r="H124" s="16"/>
      <c r="I124" s="16"/>
      <c r="J124" s="16"/>
      <c r="K124" s="16"/>
      <c r="L124" s="16"/>
      <c r="M124" s="16"/>
    </row>
    <row r="125" spans="1:13" ht="12.75" customHeight="1">
      <c r="H125" s="16"/>
      <c r="I125" s="16"/>
      <c r="J125" s="16"/>
      <c r="K125" s="16"/>
      <c r="L125" s="16"/>
      <c r="M125" s="16"/>
    </row>
    <row r="126" spans="1:13">
      <c r="H126" s="16"/>
      <c r="I126" s="16"/>
      <c r="J126" s="16"/>
      <c r="K126" s="16"/>
      <c r="L126" s="16"/>
      <c r="M126" s="16"/>
    </row>
    <row r="127" spans="1:13">
      <c r="H127" s="16"/>
      <c r="I127" s="16"/>
      <c r="J127" s="16"/>
      <c r="K127" s="16"/>
      <c r="L127" s="16"/>
      <c r="M127" s="16"/>
    </row>
    <row r="128" spans="1:13">
      <c r="H128" s="16"/>
      <c r="I128" s="16"/>
      <c r="J128" s="16"/>
      <c r="K128" s="16"/>
      <c r="L128" s="16"/>
      <c r="M128" s="16"/>
    </row>
    <row r="129" spans="8:13">
      <c r="H129" s="16"/>
      <c r="I129" s="16"/>
      <c r="J129" s="16"/>
      <c r="K129" s="16"/>
      <c r="L129" s="16"/>
      <c r="M129" s="16"/>
    </row>
    <row r="130" spans="8:13">
      <c r="H130" s="16"/>
      <c r="I130" s="16"/>
      <c r="J130" s="16"/>
      <c r="K130" s="16"/>
      <c r="L130" s="16"/>
      <c r="M130" s="16"/>
    </row>
    <row r="131" spans="8:13">
      <c r="H131" s="16"/>
      <c r="I131" s="16"/>
      <c r="J131" s="16"/>
      <c r="K131" s="16"/>
      <c r="L131" s="16"/>
      <c r="M131" s="16"/>
    </row>
    <row r="132" spans="8:13">
      <c r="H132" s="16"/>
      <c r="I132" s="16"/>
      <c r="J132" s="16"/>
      <c r="K132" s="16"/>
      <c r="L132" s="16"/>
      <c r="M132" s="16"/>
    </row>
    <row r="133" spans="8:13">
      <c r="H133" s="16"/>
      <c r="I133" s="16"/>
      <c r="J133" s="16"/>
      <c r="K133" s="16"/>
      <c r="L133" s="16"/>
      <c r="M133" s="16"/>
    </row>
    <row r="134" spans="8:13">
      <c r="H134" s="16"/>
      <c r="I134" s="16"/>
      <c r="J134" s="16"/>
      <c r="K134" s="16"/>
      <c r="L134" s="16"/>
      <c r="M134" s="16"/>
    </row>
    <row r="135" spans="8:13">
      <c r="H135" s="16"/>
    </row>
    <row r="136" spans="8:13">
      <c r="H136" s="16"/>
      <c r="I136" s="16"/>
      <c r="J136" s="16"/>
      <c r="K136" s="16"/>
      <c r="L136" s="16"/>
      <c r="M136" s="16"/>
    </row>
    <row r="137" spans="8:13">
      <c r="H137" s="16"/>
    </row>
    <row r="138" spans="8:13">
      <c r="H138" s="16"/>
    </row>
    <row r="139" spans="8:13">
      <c r="H139" s="16"/>
    </row>
    <row r="140" spans="8:13">
      <c r="H140" s="16"/>
    </row>
    <row r="142" spans="8:13">
      <c r="H142" s="16"/>
    </row>
  </sheetData>
  <mergeCells count="7">
    <mergeCell ref="F3:G3"/>
    <mergeCell ref="A61:G61"/>
    <mergeCell ref="E66:G66"/>
    <mergeCell ref="F65:G65"/>
    <mergeCell ref="E64:G64"/>
    <mergeCell ref="F5:G5"/>
    <mergeCell ref="F4:G4"/>
  </mergeCells>
  <phoneticPr fontId="5" type="noConversion"/>
  <pageMargins left="0.78740157480314965" right="0.78740157480314965" top="1.3779527559055118" bottom="1.3779527559055118" header="0.51181102362204722" footer="0.51181102362204722"/>
  <pageSetup paperSize="9" scale="77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dimension ref="A1:U122"/>
  <sheetViews>
    <sheetView showGridLines="0" topLeftCell="A43" workbookViewId="0">
      <selection activeCell="A59" sqref="A59:H123"/>
    </sheetView>
  </sheetViews>
  <sheetFormatPr baseColWidth="10" defaultColWidth="9.85546875" defaultRowHeight="12.75"/>
  <cols>
    <col min="1" max="1" width="18.7109375" style="93" customWidth="1"/>
    <col min="2" max="4" width="10.7109375" style="93" customWidth="1"/>
    <col min="5" max="7" width="10.7109375" style="94" customWidth="1"/>
    <col min="8" max="8" width="21.5703125" style="94" customWidth="1"/>
    <col min="9" max="9" width="4.7109375" style="93" customWidth="1"/>
    <col min="10" max="17" width="7.7109375" style="93" customWidth="1"/>
    <col min="22" max="16384" width="9.85546875" style="93"/>
  </cols>
  <sheetData>
    <row r="1" spans="1:8" ht="24.75" customHeight="1">
      <c r="A1" s="92" t="s">
        <v>73</v>
      </c>
      <c r="H1" s="95" t="s">
        <v>145</v>
      </c>
    </row>
    <row r="2" spans="1:8" ht="18.95" customHeight="1">
      <c r="H2" s="96"/>
    </row>
    <row r="3" spans="1:8" ht="20.25" customHeight="1">
      <c r="A3" s="289" t="s">
        <v>702</v>
      </c>
      <c r="F3" s="480" t="s">
        <v>699</v>
      </c>
      <c r="G3" s="480"/>
      <c r="H3" s="480"/>
    </row>
    <row r="4" spans="1:8" ht="20.25" customHeight="1">
      <c r="A4" s="97" t="s">
        <v>701</v>
      </c>
      <c r="F4" s="487" t="s">
        <v>700</v>
      </c>
      <c r="G4" s="487"/>
      <c r="H4" s="487"/>
    </row>
    <row r="5" spans="1:8" ht="18.95" customHeight="1">
      <c r="A5" s="97"/>
      <c r="F5" s="487"/>
      <c r="G5" s="487"/>
      <c r="H5" s="487"/>
    </row>
    <row r="6" spans="1:8" ht="16.5" customHeight="1">
      <c r="A6" s="289"/>
      <c r="D6" s="101"/>
      <c r="F6" s="93"/>
      <c r="G6" s="101"/>
    </row>
    <row r="7" spans="1:8" ht="15" customHeight="1">
      <c r="A7" s="293" t="s">
        <v>505</v>
      </c>
      <c r="B7" s="478" t="s">
        <v>738</v>
      </c>
      <c r="C7" s="478"/>
      <c r="D7" s="478"/>
      <c r="E7" s="478" t="s">
        <v>737</v>
      </c>
      <c r="F7" s="478"/>
      <c r="G7" s="478"/>
      <c r="H7" s="58" t="s">
        <v>506</v>
      </c>
    </row>
    <row r="8" spans="1:8" ht="15" customHeight="1">
      <c r="A8" s="98" t="s">
        <v>767</v>
      </c>
      <c r="B8" s="104" t="s">
        <v>156</v>
      </c>
      <c r="C8" s="104" t="s">
        <v>157</v>
      </c>
      <c r="D8" s="104" t="s">
        <v>158</v>
      </c>
      <c r="E8" s="104" t="s">
        <v>156</v>
      </c>
      <c r="F8" s="104" t="s">
        <v>157</v>
      </c>
      <c r="G8" s="104" t="s">
        <v>158</v>
      </c>
      <c r="H8" s="102" t="s">
        <v>766</v>
      </c>
    </row>
    <row r="9" spans="1:8" ht="15" customHeight="1">
      <c r="B9" s="10" t="s">
        <v>484</v>
      </c>
      <c r="C9" s="10" t="s">
        <v>482</v>
      </c>
      <c r="D9" s="10" t="s">
        <v>483</v>
      </c>
      <c r="E9" s="10" t="s">
        <v>484</v>
      </c>
      <c r="F9" s="10" t="s">
        <v>482</v>
      </c>
      <c r="G9" s="10" t="s">
        <v>483</v>
      </c>
      <c r="H9" s="102"/>
    </row>
    <row r="10" spans="1:8" ht="15" customHeight="1">
      <c r="A10" s="9"/>
      <c r="E10" s="93"/>
      <c r="F10" s="93"/>
      <c r="G10" s="93"/>
      <c r="H10" s="369"/>
    </row>
    <row r="11" spans="1:8" ht="15" customHeight="1">
      <c r="A11" s="147" t="s">
        <v>55</v>
      </c>
      <c r="B11" s="6">
        <f>SUM(B12:B18)</f>
        <v>1062</v>
      </c>
      <c r="C11" s="6">
        <f t="shared" ref="C11:G11" si="0">SUM(C12:C18)</f>
        <v>1287</v>
      </c>
      <c r="D11" s="6">
        <f t="shared" si="0"/>
        <v>1098</v>
      </c>
      <c r="E11" s="6">
        <f t="shared" si="0"/>
        <v>3760</v>
      </c>
      <c r="F11" s="6">
        <f t="shared" si="0"/>
        <v>2596</v>
      </c>
      <c r="G11" s="6">
        <f t="shared" si="0"/>
        <v>3094</v>
      </c>
      <c r="H11" s="149" t="s">
        <v>418</v>
      </c>
    </row>
    <row r="12" spans="1:8" ht="15" customHeight="1">
      <c r="A12" s="153" t="s">
        <v>2</v>
      </c>
      <c r="B12" s="93">
        <v>619</v>
      </c>
      <c r="C12" s="93">
        <v>596</v>
      </c>
      <c r="D12" s="93">
        <v>407</v>
      </c>
      <c r="E12" s="93">
        <v>2132</v>
      </c>
      <c r="F12" s="93">
        <v>708</v>
      </c>
      <c r="G12" s="93">
        <v>1056</v>
      </c>
      <c r="H12" s="154" t="s">
        <v>78</v>
      </c>
    </row>
    <row r="13" spans="1:8" ht="15" customHeight="1">
      <c r="A13" s="156" t="s">
        <v>1</v>
      </c>
      <c r="B13" s="93">
        <v>248</v>
      </c>
      <c r="C13" s="93">
        <v>363</v>
      </c>
      <c r="D13" s="93">
        <v>353</v>
      </c>
      <c r="E13" s="93">
        <v>989</v>
      </c>
      <c r="F13" s="93">
        <v>658</v>
      </c>
      <c r="G13" s="93">
        <v>666</v>
      </c>
      <c r="H13" s="157" t="s">
        <v>79</v>
      </c>
    </row>
    <row r="14" spans="1:8" ht="15" customHeight="1">
      <c r="A14" s="156" t="s">
        <v>3</v>
      </c>
      <c r="B14" s="93">
        <v>48</v>
      </c>
      <c r="C14" s="93">
        <v>88</v>
      </c>
      <c r="D14" s="93">
        <v>64</v>
      </c>
      <c r="E14" s="93">
        <v>196</v>
      </c>
      <c r="F14" s="93">
        <v>384</v>
      </c>
      <c r="G14" s="93">
        <v>376</v>
      </c>
      <c r="H14" s="158" t="s">
        <v>80</v>
      </c>
    </row>
    <row r="15" spans="1:8" ht="15" customHeight="1">
      <c r="A15" s="153" t="s">
        <v>4</v>
      </c>
      <c r="B15" s="93">
        <v>68</v>
      </c>
      <c r="C15" s="93">
        <v>108</v>
      </c>
      <c r="D15" s="93">
        <v>137</v>
      </c>
      <c r="E15" s="93">
        <v>225</v>
      </c>
      <c r="F15" s="93">
        <v>257</v>
      </c>
      <c r="G15" s="93">
        <v>373</v>
      </c>
      <c r="H15" s="154" t="s">
        <v>81</v>
      </c>
    </row>
    <row r="16" spans="1:8" ht="15" customHeight="1">
      <c r="A16" s="156" t="s">
        <v>5</v>
      </c>
      <c r="B16" s="93">
        <v>5</v>
      </c>
      <c r="C16" s="93">
        <v>6</v>
      </c>
      <c r="D16" s="93">
        <v>6</v>
      </c>
      <c r="E16" s="93">
        <v>15</v>
      </c>
      <c r="F16" s="93">
        <v>63</v>
      </c>
      <c r="G16" s="93">
        <v>47</v>
      </c>
      <c r="H16" s="158" t="s">
        <v>82</v>
      </c>
    </row>
    <row r="17" spans="1:17" ht="15" customHeight="1">
      <c r="A17" s="156" t="s">
        <v>6</v>
      </c>
      <c r="B17" s="93">
        <v>13</v>
      </c>
      <c r="C17" s="93">
        <v>86</v>
      </c>
      <c r="D17" s="93">
        <v>79</v>
      </c>
      <c r="E17" s="93">
        <v>11</v>
      </c>
      <c r="F17" s="93">
        <v>169</v>
      </c>
      <c r="G17" s="93">
        <v>147</v>
      </c>
      <c r="H17" s="158" t="s">
        <v>463</v>
      </c>
    </row>
    <row r="18" spans="1:17" ht="15" customHeight="1">
      <c r="A18" s="156" t="s">
        <v>7</v>
      </c>
      <c r="B18" s="93">
        <v>61</v>
      </c>
      <c r="C18" s="93">
        <v>40</v>
      </c>
      <c r="D18" s="93">
        <v>52</v>
      </c>
      <c r="E18" s="93">
        <v>192</v>
      </c>
      <c r="F18" s="93">
        <v>357</v>
      </c>
      <c r="G18" s="93">
        <v>429</v>
      </c>
      <c r="H18" s="158" t="s">
        <v>83</v>
      </c>
    </row>
    <row r="19" spans="1:17" ht="15" customHeight="1">
      <c r="A19" s="147" t="s">
        <v>486</v>
      </c>
      <c r="B19" s="384">
        <f t="shared" ref="B19:G19" si="1">B20</f>
        <v>64</v>
      </c>
      <c r="C19" s="384">
        <f t="shared" si="1"/>
        <v>90</v>
      </c>
      <c r="D19" s="384">
        <f t="shared" si="1"/>
        <v>113</v>
      </c>
      <c r="E19" s="384">
        <f t="shared" si="1"/>
        <v>526</v>
      </c>
      <c r="F19" s="384">
        <f t="shared" si="1"/>
        <v>578</v>
      </c>
      <c r="G19" s="384">
        <f t="shared" si="1"/>
        <v>537</v>
      </c>
      <c r="H19" s="159" t="s">
        <v>419</v>
      </c>
    </row>
    <row r="20" spans="1:17" ht="15" customHeight="1">
      <c r="A20" s="156" t="s">
        <v>476</v>
      </c>
      <c r="B20" s="93">
        <v>64</v>
      </c>
      <c r="C20" s="93">
        <v>90</v>
      </c>
      <c r="D20" s="93">
        <v>113</v>
      </c>
      <c r="E20" s="93">
        <v>526</v>
      </c>
      <c r="F20" s="93">
        <v>578</v>
      </c>
      <c r="G20" s="93">
        <v>537</v>
      </c>
      <c r="H20" s="158" t="s">
        <v>84</v>
      </c>
    </row>
    <row r="21" spans="1:17" ht="15" customHeight="1">
      <c r="A21" s="147" t="s">
        <v>204</v>
      </c>
      <c r="B21" s="6">
        <f t="shared" ref="B21:G21" si="2">SUM(B22:B25)</f>
        <v>470</v>
      </c>
      <c r="C21" s="6">
        <f t="shared" si="2"/>
        <v>1107</v>
      </c>
      <c r="D21" s="6">
        <f t="shared" si="2"/>
        <v>1237</v>
      </c>
      <c r="E21" s="6">
        <f t="shared" si="2"/>
        <v>1066</v>
      </c>
      <c r="F21" s="6">
        <f t="shared" si="2"/>
        <v>2177</v>
      </c>
      <c r="G21" s="6">
        <f t="shared" si="2"/>
        <v>2154</v>
      </c>
      <c r="H21" s="159" t="s">
        <v>420</v>
      </c>
    </row>
    <row r="22" spans="1:17" ht="15" customHeight="1">
      <c r="A22" s="156" t="s">
        <v>8</v>
      </c>
      <c r="B22" s="93">
        <v>81</v>
      </c>
      <c r="C22" s="93">
        <v>31</v>
      </c>
      <c r="D22" s="93">
        <v>72</v>
      </c>
      <c r="E22" s="93">
        <v>190</v>
      </c>
      <c r="F22" s="93">
        <v>386</v>
      </c>
      <c r="G22" s="93">
        <v>437</v>
      </c>
      <c r="H22" s="158" t="s">
        <v>85</v>
      </c>
    </row>
    <row r="23" spans="1:17" ht="15" customHeight="1">
      <c r="A23" s="153" t="s">
        <v>9</v>
      </c>
      <c r="B23" s="93">
        <v>147</v>
      </c>
      <c r="C23" s="93">
        <v>406</v>
      </c>
      <c r="D23" s="93">
        <v>505</v>
      </c>
      <c r="E23" s="93">
        <v>499</v>
      </c>
      <c r="F23" s="93">
        <v>343</v>
      </c>
      <c r="G23" s="93">
        <v>335</v>
      </c>
      <c r="H23" s="157" t="s">
        <v>86</v>
      </c>
    </row>
    <row r="24" spans="1:17" ht="15" customHeight="1">
      <c r="A24" s="153" t="s">
        <v>10</v>
      </c>
      <c r="B24" s="93">
        <v>60</v>
      </c>
      <c r="C24" s="93">
        <v>529</v>
      </c>
      <c r="D24" s="93">
        <v>481</v>
      </c>
      <c r="E24" s="93">
        <v>84</v>
      </c>
      <c r="F24" s="93">
        <v>1177</v>
      </c>
      <c r="G24" s="93">
        <v>1090</v>
      </c>
      <c r="H24" s="158" t="s">
        <v>87</v>
      </c>
    </row>
    <row r="25" spans="1:17" ht="15" customHeight="1">
      <c r="A25" s="156" t="s">
        <v>343</v>
      </c>
      <c r="B25" s="93">
        <v>182</v>
      </c>
      <c r="C25" s="93">
        <v>141</v>
      </c>
      <c r="D25" s="93">
        <v>179</v>
      </c>
      <c r="E25" s="93">
        <v>293</v>
      </c>
      <c r="F25" s="93">
        <v>271</v>
      </c>
      <c r="G25" s="93">
        <v>292</v>
      </c>
      <c r="H25" s="158" t="s">
        <v>344</v>
      </c>
    </row>
    <row r="26" spans="1:17" ht="15" customHeight="1">
      <c r="A26" s="147" t="s">
        <v>56</v>
      </c>
      <c r="B26" s="6">
        <f t="shared" ref="B26:G26" si="3">SUM(B27:B29)</f>
        <v>232</v>
      </c>
      <c r="C26" s="6">
        <f t="shared" si="3"/>
        <v>2815</v>
      </c>
      <c r="D26" s="6">
        <f t="shared" si="3"/>
        <v>2257</v>
      </c>
      <c r="E26" s="6">
        <f t="shared" si="3"/>
        <v>500</v>
      </c>
      <c r="F26" s="6">
        <f t="shared" si="3"/>
        <v>1280</v>
      </c>
      <c r="G26" s="6">
        <f t="shared" si="3"/>
        <v>1272</v>
      </c>
      <c r="H26" s="159" t="s">
        <v>421</v>
      </c>
    </row>
    <row r="27" spans="1:17" ht="15" customHeight="1">
      <c r="A27" s="153" t="s">
        <v>499</v>
      </c>
      <c r="B27" s="93">
        <v>46</v>
      </c>
      <c r="C27" s="93">
        <v>265</v>
      </c>
      <c r="D27" s="93">
        <v>220</v>
      </c>
      <c r="E27" s="93">
        <v>160</v>
      </c>
      <c r="F27" s="93">
        <v>506</v>
      </c>
      <c r="G27" s="93">
        <v>367</v>
      </c>
      <c r="H27" s="158" t="s">
        <v>88</v>
      </c>
    </row>
    <row r="28" spans="1:17" ht="15" customHeight="1">
      <c r="A28" s="156" t="s">
        <v>153</v>
      </c>
      <c r="B28" s="93">
        <v>28</v>
      </c>
      <c r="C28" s="93">
        <v>2085</v>
      </c>
      <c r="D28" s="93">
        <v>1769</v>
      </c>
      <c r="E28" s="93">
        <v>181</v>
      </c>
      <c r="F28" s="93">
        <v>478</v>
      </c>
      <c r="G28" s="93">
        <v>493</v>
      </c>
      <c r="H28" s="158" t="s">
        <v>306</v>
      </c>
    </row>
    <row r="29" spans="1:17" ht="15" customHeight="1">
      <c r="A29" s="153" t="s">
        <v>473</v>
      </c>
      <c r="B29" s="93">
        <v>158</v>
      </c>
      <c r="C29" s="93">
        <v>465</v>
      </c>
      <c r="D29" s="93">
        <v>268</v>
      </c>
      <c r="E29" s="93">
        <v>159</v>
      </c>
      <c r="F29" s="93">
        <v>296</v>
      </c>
      <c r="G29" s="93">
        <v>412</v>
      </c>
      <c r="H29" s="158" t="s">
        <v>498</v>
      </c>
    </row>
    <row r="30" spans="1:17" ht="15" customHeight="1">
      <c r="A30" s="147" t="s">
        <v>57</v>
      </c>
      <c r="B30" s="6">
        <f t="shared" ref="B30:G30" si="4">SUM(B31:B32)</f>
        <v>113</v>
      </c>
      <c r="C30" s="6">
        <f t="shared" si="4"/>
        <v>585</v>
      </c>
      <c r="D30" s="6">
        <f t="shared" si="4"/>
        <v>446</v>
      </c>
      <c r="E30" s="6">
        <f t="shared" si="4"/>
        <v>737</v>
      </c>
      <c r="F30" s="6">
        <f t="shared" si="4"/>
        <v>1920</v>
      </c>
      <c r="G30" s="6">
        <f t="shared" si="4"/>
        <v>2249</v>
      </c>
      <c r="H30" s="159" t="s">
        <v>422</v>
      </c>
    </row>
    <row r="31" spans="1:17" ht="15" customHeight="1">
      <c r="A31" s="156" t="s">
        <v>11</v>
      </c>
      <c r="B31" s="93">
        <v>91</v>
      </c>
      <c r="C31" s="93">
        <v>469</v>
      </c>
      <c r="D31" s="93">
        <v>351</v>
      </c>
      <c r="E31" s="93">
        <v>601</v>
      </c>
      <c r="F31" s="93">
        <v>1163</v>
      </c>
      <c r="G31" s="93">
        <v>1455</v>
      </c>
      <c r="H31" s="158" t="s">
        <v>89</v>
      </c>
      <c r="J31" s="9"/>
      <c r="K31" s="9"/>
      <c r="L31" s="9"/>
      <c r="M31" s="9"/>
      <c r="N31" s="9"/>
      <c r="O31" s="9"/>
      <c r="P31" s="9"/>
      <c r="Q31" s="9"/>
    </row>
    <row r="32" spans="1:17" ht="15" customHeight="1">
      <c r="A32" s="156" t="s">
        <v>12</v>
      </c>
      <c r="B32" s="93">
        <v>22</v>
      </c>
      <c r="C32" s="93">
        <v>116</v>
      </c>
      <c r="D32" s="93">
        <v>95</v>
      </c>
      <c r="E32" s="93">
        <v>136</v>
      </c>
      <c r="F32" s="93">
        <v>757</v>
      </c>
      <c r="G32" s="93">
        <v>794</v>
      </c>
      <c r="H32" s="157" t="s">
        <v>90</v>
      </c>
    </row>
    <row r="33" spans="1:17" s="9" customFormat="1" ht="15" customHeight="1">
      <c r="A33" s="147" t="s">
        <v>58</v>
      </c>
      <c r="B33" s="182">
        <f t="shared" ref="B33:G33" si="5">SUM(B34)</f>
        <v>219</v>
      </c>
      <c r="C33" s="182">
        <f t="shared" si="5"/>
        <v>50</v>
      </c>
      <c r="D33" s="182">
        <f t="shared" si="5"/>
        <v>134</v>
      </c>
      <c r="E33" s="458">
        <f t="shared" si="5"/>
        <v>272</v>
      </c>
      <c r="F33" s="458">
        <f t="shared" si="5"/>
        <v>655</v>
      </c>
      <c r="G33" s="458">
        <f t="shared" si="5"/>
        <v>385</v>
      </c>
      <c r="H33" s="159" t="s">
        <v>423</v>
      </c>
      <c r="J33" s="93"/>
      <c r="K33" s="93"/>
      <c r="L33" s="93"/>
      <c r="M33" s="93"/>
      <c r="N33" s="93"/>
      <c r="O33" s="93"/>
      <c r="P33" s="93"/>
      <c r="Q33" s="93"/>
    </row>
    <row r="34" spans="1:17" ht="15" customHeight="1">
      <c r="A34" s="156" t="s">
        <v>13</v>
      </c>
      <c r="B34" s="93">
        <v>219</v>
      </c>
      <c r="C34" s="93">
        <v>50</v>
      </c>
      <c r="D34" s="93">
        <v>134</v>
      </c>
      <c r="E34" s="93">
        <v>272</v>
      </c>
      <c r="F34" s="93">
        <v>655</v>
      </c>
      <c r="G34" s="93">
        <v>385</v>
      </c>
      <c r="H34" s="158" t="s">
        <v>91</v>
      </c>
    </row>
    <row r="35" spans="1:17" ht="15" customHeight="1">
      <c r="A35" s="160" t="s">
        <v>250</v>
      </c>
      <c r="B35" s="9">
        <f t="shared" ref="B35:G35" si="6">SUM(B36:B39)</f>
        <v>592</v>
      </c>
      <c r="C35" s="9">
        <f t="shared" si="6"/>
        <v>745</v>
      </c>
      <c r="D35" s="9">
        <f t="shared" si="6"/>
        <v>770</v>
      </c>
      <c r="E35" s="9">
        <f t="shared" si="6"/>
        <v>2696</v>
      </c>
      <c r="F35" s="9">
        <f t="shared" si="6"/>
        <v>8236</v>
      </c>
      <c r="G35" s="9">
        <f t="shared" si="6"/>
        <v>6787</v>
      </c>
      <c r="H35" s="149" t="s">
        <v>424</v>
      </c>
    </row>
    <row r="36" spans="1:17" ht="15" customHeight="1">
      <c r="A36" s="153" t="s">
        <v>14</v>
      </c>
      <c r="B36" s="93">
        <v>50</v>
      </c>
      <c r="C36" s="93">
        <v>78</v>
      </c>
      <c r="D36" s="93">
        <v>69</v>
      </c>
      <c r="E36" s="93">
        <v>93</v>
      </c>
      <c r="F36" s="93">
        <v>712</v>
      </c>
      <c r="G36" s="93">
        <v>355</v>
      </c>
      <c r="H36" s="158" t="s">
        <v>92</v>
      </c>
    </row>
    <row r="37" spans="1:17" ht="15" customHeight="1">
      <c r="A37" s="156" t="s">
        <v>15</v>
      </c>
      <c r="B37" s="93">
        <v>124</v>
      </c>
      <c r="C37" s="93">
        <v>88</v>
      </c>
      <c r="D37" s="93">
        <v>110</v>
      </c>
      <c r="E37" s="93">
        <v>316</v>
      </c>
      <c r="F37" s="93">
        <v>539</v>
      </c>
      <c r="G37" s="93">
        <v>620</v>
      </c>
      <c r="H37" s="158" t="s">
        <v>93</v>
      </c>
    </row>
    <row r="38" spans="1:17" ht="15" customHeight="1">
      <c r="A38" s="153" t="s">
        <v>16</v>
      </c>
      <c r="B38" s="93">
        <v>414</v>
      </c>
      <c r="C38" s="93">
        <v>535</v>
      </c>
      <c r="D38" s="93">
        <v>574</v>
      </c>
      <c r="E38" s="93">
        <v>2264</v>
      </c>
      <c r="F38" s="93">
        <v>6554</v>
      </c>
      <c r="G38" s="93">
        <v>5440</v>
      </c>
      <c r="H38" s="154" t="s">
        <v>94</v>
      </c>
    </row>
    <row r="39" spans="1:17" ht="15" customHeight="1">
      <c r="A39" s="156" t="s">
        <v>739</v>
      </c>
      <c r="B39" s="93">
        <v>4</v>
      </c>
      <c r="C39" s="93">
        <v>44</v>
      </c>
      <c r="D39" s="93">
        <v>17</v>
      </c>
      <c r="E39" s="93">
        <v>23</v>
      </c>
      <c r="F39" s="93">
        <v>431</v>
      </c>
      <c r="G39" s="93">
        <v>372</v>
      </c>
      <c r="H39" s="158" t="s">
        <v>363</v>
      </c>
    </row>
    <row r="40" spans="1:17" ht="15" customHeight="1">
      <c r="A40" s="147" t="s">
        <v>59</v>
      </c>
      <c r="B40" s="9">
        <f t="shared" ref="B40:G40" si="7">SUM(B41:B45)</f>
        <v>922</v>
      </c>
      <c r="C40" s="9">
        <f t="shared" si="7"/>
        <v>1269</v>
      </c>
      <c r="D40" s="9">
        <f t="shared" si="7"/>
        <v>1169</v>
      </c>
      <c r="E40" s="9">
        <f t="shared" si="7"/>
        <v>1093</v>
      </c>
      <c r="F40" s="9">
        <f t="shared" si="7"/>
        <v>2739</v>
      </c>
      <c r="G40" s="9">
        <f t="shared" si="7"/>
        <v>2771</v>
      </c>
      <c r="H40" s="159" t="s">
        <v>425</v>
      </c>
    </row>
    <row r="41" spans="1:17" ht="15" customHeight="1">
      <c r="A41" s="156" t="s">
        <v>17</v>
      </c>
      <c r="B41" s="93">
        <v>466</v>
      </c>
      <c r="C41" s="93">
        <v>451</v>
      </c>
      <c r="D41" s="93">
        <v>655</v>
      </c>
      <c r="E41" s="93">
        <v>838</v>
      </c>
      <c r="F41" s="93">
        <v>1755</v>
      </c>
      <c r="G41" s="93">
        <v>2074</v>
      </c>
      <c r="H41" s="158" t="s">
        <v>95</v>
      </c>
    </row>
    <row r="42" spans="1:17" ht="15" customHeight="1">
      <c r="A42" s="153" t="s">
        <v>18</v>
      </c>
      <c r="B42" s="93">
        <v>34</v>
      </c>
      <c r="C42" s="93">
        <v>76</v>
      </c>
      <c r="D42" s="93">
        <v>94</v>
      </c>
      <c r="E42" s="93">
        <v>94</v>
      </c>
      <c r="F42" s="93">
        <v>124</v>
      </c>
      <c r="G42" s="93">
        <v>177</v>
      </c>
      <c r="H42" s="158" t="s">
        <v>96</v>
      </c>
    </row>
    <row r="43" spans="1:17" ht="15" customHeight="1">
      <c r="A43" s="153" t="s">
        <v>19</v>
      </c>
      <c r="B43" s="93">
        <v>391</v>
      </c>
      <c r="C43" s="93">
        <v>171</v>
      </c>
      <c r="D43" s="93">
        <v>157</v>
      </c>
      <c r="E43" s="93">
        <v>77</v>
      </c>
      <c r="F43" s="93">
        <v>425</v>
      </c>
      <c r="G43" s="93">
        <v>227</v>
      </c>
      <c r="H43" s="154" t="s">
        <v>97</v>
      </c>
    </row>
    <row r="44" spans="1:17" ht="15" customHeight="1">
      <c r="A44" s="153" t="s">
        <v>20</v>
      </c>
      <c r="B44" s="93">
        <v>23</v>
      </c>
      <c r="C44" s="93">
        <v>539</v>
      </c>
      <c r="D44" s="93">
        <v>235</v>
      </c>
      <c r="E44" s="93">
        <v>57</v>
      </c>
      <c r="F44" s="93">
        <v>297</v>
      </c>
      <c r="G44" s="93">
        <v>172</v>
      </c>
      <c r="H44" s="158" t="s">
        <v>98</v>
      </c>
    </row>
    <row r="45" spans="1:17" ht="15" customHeight="1">
      <c r="A45" s="153" t="s">
        <v>487</v>
      </c>
      <c r="B45" s="93">
        <v>8</v>
      </c>
      <c r="C45" s="93">
        <v>32</v>
      </c>
      <c r="D45" s="93">
        <v>28</v>
      </c>
      <c r="E45" s="93">
        <v>27</v>
      </c>
      <c r="F45" s="93">
        <v>138</v>
      </c>
      <c r="G45" s="93">
        <v>121</v>
      </c>
      <c r="H45" s="158" t="s">
        <v>99</v>
      </c>
    </row>
    <row r="46" spans="1:17" ht="15" customHeight="1">
      <c r="A46" s="147" t="s">
        <v>60</v>
      </c>
      <c r="B46" s="9">
        <f t="shared" ref="B46:G46" si="8">SUM(B47:B49)</f>
        <v>42</v>
      </c>
      <c r="C46" s="9">
        <f t="shared" si="8"/>
        <v>1199</v>
      </c>
      <c r="D46" s="9">
        <f t="shared" si="8"/>
        <v>938</v>
      </c>
      <c r="E46" s="9">
        <f t="shared" si="8"/>
        <v>242</v>
      </c>
      <c r="F46" s="9">
        <f t="shared" si="8"/>
        <v>1447</v>
      </c>
      <c r="G46" s="9">
        <f t="shared" si="8"/>
        <v>1346</v>
      </c>
      <c r="H46" s="159" t="s">
        <v>426</v>
      </c>
    </row>
    <row r="47" spans="1:17" ht="15" customHeight="1">
      <c r="A47" s="156" t="s">
        <v>21</v>
      </c>
      <c r="B47" s="290">
        <v>0</v>
      </c>
      <c r="C47" s="93">
        <v>377</v>
      </c>
      <c r="D47" s="93">
        <v>375</v>
      </c>
      <c r="E47" s="93">
        <v>13</v>
      </c>
      <c r="F47" s="93">
        <v>678</v>
      </c>
      <c r="G47" s="93">
        <v>635</v>
      </c>
      <c r="H47" s="158" t="s">
        <v>100</v>
      </c>
    </row>
    <row r="48" spans="1:17" ht="15" customHeight="1">
      <c r="A48" s="153" t="s">
        <v>22</v>
      </c>
      <c r="B48" s="93">
        <v>39</v>
      </c>
      <c r="C48" s="93">
        <v>689</v>
      </c>
      <c r="D48" s="93">
        <v>436</v>
      </c>
      <c r="E48" s="93">
        <v>228</v>
      </c>
      <c r="F48" s="93">
        <v>522</v>
      </c>
      <c r="G48" s="93">
        <v>493</v>
      </c>
      <c r="H48" s="158" t="s">
        <v>101</v>
      </c>
    </row>
    <row r="49" spans="1:8" ht="15" customHeight="1">
      <c r="A49" s="156" t="s">
        <v>358</v>
      </c>
      <c r="B49" s="93">
        <v>3</v>
      </c>
      <c r="C49" s="93">
        <v>133</v>
      </c>
      <c r="D49" s="93">
        <v>127</v>
      </c>
      <c r="E49" s="93">
        <v>1</v>
      </c>
      <c r="F49" s="93">
        <v>247</v>
      </c>
      <c r="G49" s="93">
        <v>218</v>
      </c>
      <c r="H49" s="158" t="s">
        <v>357</v>
      </c>
    </row>
    <row r="50" spans="1:8" ht="15" customHeight="1">
      <c r="A50" s="147" t="s">
        <v>61</v>
      </c>
      <c r="B50" s="9">
        <f t="shared" ref="B50:G50" si="9">SUM(B51:B53)</f>
        <v>115</v>
      </c>
      <c r="C50" s="9">
        <f t="shared" si="9"/>
        <v>453</v>
      </c>
      <c r="D50" s="9">
        <f t="shared" si="9"/>
        <v>439</v>
      </c>
      <c r="E50" s="9">
        <f t="shared" si="9"/>
        <v>134</v>
      </c>
      <c r="F50" s="9">
        <f t="shared" si="9"/>
        <v>1277</v>
      </c>
      <c r="G50" s="9">
        <f t="shared" si="9"/>
        <v>499</v>
      </c>
      <c r="H50" s="159" t="s">
        <v>427</v>
      </c>
    </row>
    <row r="51" spans="1:8" ht="15" customHeight="1">
      <c r="A51" s="156" t="s">
        <v>23</v>
      </c>
      <c r="B51" s="93">
        <v>8</v>
      </c>
      <c r="C51" s="93">
        <v>111</v>
      </c>
      <c r="D51" s="93">
        <v>112</v>
      </c>
      <c r="E51" s="93">
        <v>18</v>
      </c>
      <c r="F51" s="93">
        <v>10</v>
      </c>
      <c r="G51" s="93">
        <v>27</v>
      </c>
      <c r="H51" s="158" t="s">
        <v>102</v>
      </c>
    </row>
    <row r="52" spans="1:8" ht="15" customHeight="1">
      <c r="A52" s="153" t="s">
        <v>24</v>
      </c>
      <c r="B52" s="93">
        <v>78</v>
      </c>
      <c r="C52" s="93">
        <v>231</v>
      </c>
      <c r="D52" s="93">
        <v>200</v>
      </c>
      <c r="E52" s="93">
        <v>113</v>
      </c>
      <c r="F52" s="93">
        <v>1227</v>
      </c>
      <c r="G52" s="93">
        <v>439</v>
      </c>
      <c r="H52" s="154" t="s">
        <v>103</v>
      </c>
    </row>
    <row r="53" spans="1:8" ht="15" customHeight="1">
      <c r="A53" s="153" t="s">
        <v>25</v>
      </c>
      <c r="B53" s="93">
        <v>29</v>
      </c>
      <c r="C53" s="93">
        <v>111</v>
      </c>
      <c r="D53" s="93">
        <v>127</v>
      </c>
      <c r="E53" s="93">
        <v>3</v>
      </c>
      <c r="F53" s="93">
        <v>40</v>
      </c>
      <c r="G53" s="93">
        <v>33</v>
      </c>
      <c r="H53" s="158" t="s">
        <v>104</v>
      </c>
    </row>
    <row r="54" spans="1:8" ht="12.75" customHeight="1">
      <c r="A54" s="406"/>
      <c r="B54" s="406"/>
      <c r="C54" s="406"/>
      <c r="D54" s="406"/>
      <c r="E54" s="406"/>
      <c r="F54" s="406"/>
      <c r="G54" s="406"/>
      <c r="H54" s="406"/>
    </row>
    <row r="55" spans="1:8" ht="12.75" customHeight="1">
      <c r="A55" s="406"/>
      <c r="B55" s="406"/>
      <c r="C55" s="406"/>
      <c r="D55" s="406"/>
      <c r="E55" s="406"/>
      <c r="F55" s="406"/>
      <c r="G55" s="406"/>
      <c r="H55" s="406"/>
    </row>
    <row r="56" spans="1:8" ht="12.75" customHeight="1">
      <c r="A56" s="406"/>
      <c r="B56" s="406"/>
      <c r="C56" s="406"/>
      <c r="D56" s="406"/>
      <c r="E56" s="406"/>
      <c r="F56" s="406"/>
      <c r="G56" s="406"/>
      <c r="H56" s="406"/>
    </row>
    <row r="57" spans="1:8" ht="12.75" customHeight="1"/>
    <row r="58" spans="1:8" ht="12.75" customHeight="1"/>
    <row r="59" spans="1:8" ht="24.75" customHeight="1">
      <c r="A59" s="92" t="s">
        <v>73</v>
      </c>
      <c r="H59" s="95" t="s">
        <v>145</v>
      </c>
    </row>
    <row r="60" spans="1:8" ht="18.95" customHeight="1">
      <c r="H60" s="96"/>
    </row>
    <row r="61" spans="1:8" ht="20.25" customHeight="1">
      <c r="A61" s="289" t="s">
        <v>702</v>
      </c>
      <c r="F61" s="480" t="s">
        <v>699</v>
      </c>
      <c r="G61" s="480"/>
      <c r="H61" s="480"/>
    </row>
    <row r="62" spans="1:8" ht="20.25" customHeight="1">
      <c r="A62" s="97" t="s">
        <v>708</v>
      </c>
      <c r="F62" s="487" t="s">
        <v>707</v>
      </c>
      <c r="G62" s="487"/>
      <c r="H62" s="487"/>
    </row>
    <row r="63" spans="1:8" ht="18.95" customHeight="1">
      <c r="A63" s="97"/>
      <c r="F63" s="487"/>
      <c r="G63" s="487"/>
      <c r="H63" s="487"/>
    </row>
    <row r="64" spans="1:8" ht="12" customHeight="1">
      <c r="A64" s="289"/>
      <c r="D64" s="101"/>
      <c r="F64" s="93"/>
      <c r="G64" s="101"/>
    </row>
    <row r="65" spans="1:8" ht="15" customHeight="1">
      <c r="A65" s="293" t="s">
        <v>505</v>
      </c>
      <c r="B65" s="478" t="s">
        <v>738</v>
      </c>
      <c r="C65" s="478"/>
      <c r="D65" s="478"/>
      <c r="E65" s="478" t="s">
        <v>737</v>
      </c>
      <c r="F65" s="478"/>
      <c r="G65" s="478"/>
      <c r="H65" s="58" t="s">
        <v>506</v>
      </c>
    </row>
    <row r="66" spans="1:8" ht="15" customHeight="1">
      <c r="A66" s="98" t="s">
        <v>767</v>
      </c>
      <c r="B66" s="104" t="s">
        <v>156</v>
      </c>
      <c r="C66" s="104" t="s">
        <v>157</v>
      </c>
      <c r="D66" s="104" t="s">
        <v>158</v>
      </c>
      <c r="E66" s="104" t="s">
        <v>156</v>
      </c>
      <c r="F66" s="104" t="s">
        <v>157</v>
      </c>
      <c r="G66" s="104" t="s">
        <v>158</v>
      </c>
      <c r="H66" s="102" t="s">
        <v>766</v>
      </c>
    </row>
    <row r="67" spans="1:8" ht="15" customHeight="1">
      <c r="B67" s="10" t="s">
        <v>484</v>
      </c>
      <c r="C67" s="10" t="s">
        <v>482</v>
      </c>
      <c r="D67" s="10" t="s">
        <v>483</v>
      </c>
      <c r="E67" s="10" t="s">
        <v>484</v>
      </c>
      <c r="F67" s="10" t="s">
        <v>482</v>
      </c>
      <c r="G67" s="10" t="s">
        <v>483</v>
      </c>
      <c r="H67" s="102"/>
    </row>
    <row r="68" spans="1:8" ht="9.75" customHeight="1">
      <c r="A68" s="9"/>
      <c r="E68" s="93"/>
      <c r="F68" s="93"/>
      <c r="G68" s="93"/>
      <c r="H68" s="369"/>
    </row>
    <row r="69" spans="1:8" ht="12.95" customHeight="1">
      <c r="A69" s="147" t="s">
        <v>62</v>
      </c>
      <c r="B69" s="382">
        <f t="shared" ref="B69:G69" si="10">SUM(B70:B73)</f>
        <v>338</v>
      </c>
      <c r="C69" s="382">
        <f t="shared" si="10"/>
        <v>1070</v>
      </c>
      <c r="D69" s="382">
        <f t="shared" si="10"/>
        <v>1011</v>
      </c>
      <c r="E69" s="382">
        <f t="shared" si="10"/>
        <v>1373</v>
      </c>
      <c r="F69" s="382">
        <f t="shared" si="10"/>
        <v>4870</v>
      </c>
      <c r="G69" s="382">
        <f t="shared" si="10"/>
        <v>4292</v>
      </c>
      <c r="H69" s="159" t="s">
        <v>428</v>
      </c>
    </row>
    <row r="70" spans="1:8" ht="12.95" customHeight="1">
      <c r="A70" s="156" t="s">
        <v>26</v>
      </c>
      <c r="B70" s="93">
        <v>70</v>
      </c>
      <c r="C70" s="93">
        <v>325</v>
      </c>
      <c r="D70" s="93">
        <v>208</v>
      </c>
      <c r="E70" s="93">
        <v>307</v>
      </c>
      <c r="F70" s="93">
        <v>1034</v>
      </c>
      <c r="G70" s="93">
        <v>527</v>
      </c>
      <c r="H70" s="154" t="s">
        <v>105</v>
      </c>
    </row>
    <row r="71" spans="1:8" ht="12.95" customHeight="1">
      <c r="A71" s="153" t="s">
        <v>27</v>
      </c>
      <c r="B71" s="93">
        <v>53</v>
      </c>
      <c r="C71" s="93">
        <v>73</v>
      </c>
      <c r="D71" s="93">
        <v>101</v>
      </c>
      <c r="E71" s="93">
        <v>80</v>
      </c>
      <c r="F71" s="93">
        <v>251</v>
      </c>
      <c r="G71" s="93">
        <v>261</v>
      </c>
      <c r="H71" s="157" t="s">
        <v>106</v>
      </c>
    </row>
    <row r="72" spans="1:8" ht="12.95" customHeight="1">
      <c r="A72" s="156" t="s">
        <v>489</v>
      </c>
      <c r="B72" s="93">
        <v>29</v>
      </c>
      <c r="C72" s="93">
        <v>221</v>
      </c>
      <c r="D72" s="93">
        <v>249</v>
      </c>
      <c r="E72" s="93">
        <v>36</v>
      </c>
      <c r="F72" s="93">
        <v>908</v>
      </c>
      <c r="G72" s="93">
        <v>900</v>
      </c>
      <c r="H72" s="158" t="s">
        <v>107</v>
      </c>
    </row>
    <row r="73" spans="1:8" ht="12.95" customHeight="1">
      <c r="A73" s="153" t="s">
        <v>28</v>
      </c>
      <c r="B73" s="93">
        <v>186</v>
      </c>
      <c r="C73" s="93">
        <v>451</v>
      </c>
      <c r="D73" s="93">
        <v>453</v>
      </c>
      <c r="E73" s="93">
        <v>950</v>
      </c>
      <c r="F73" s="93">
        <v>2677</v>
      </c>
      <c r="G73" s="93">
        <v>2604</v>
      </c>
      <c r="H73" s="154" t="s">
        <v>108</v>
      </c>
    </row>
    <row r="74" spans="1:8" ht="12.95" customHeight="1">
      <c r="A74" s="147" t="s">
        <v>63</v>
      </c>
      <c r="B74" s="382">
        <f t="shared" ref="B74:G74" si="11">SUM(B75:B78)</f>
        <v>1437</v>
      </c>
      <c r="C74" s="382">
        <f t="shared" si="11"/>
        <v>1302</v>
      </c>
      <c r="D74" s="382">
        <f t="shared" si="11"/>
        <v>1513</v>
      </c>
      <c r="E74" s="382">
        <f t="shared" si="11"/>
        <v>2068</v>
      </c>
      <c r="F74" s="382">
        <f t="shared" si="11"/>
        <v>7960</v>
      </c>
      <c r="G74" s="382">
        <f t="shared" si="11"/>
        <v>4184</v>
      </c>
      <c r="H74" s="159" t="s">
        <v>429</v>
      </c>
    </row>
    <row r="75" spans="1:8" ht="12.95" customHeight="1">
      <c r="A75" s="156" t="s">
        <v>29</v>
      </c>
      <c r="B75" s="93">
        <v>483</v>
      </c>
      <c r="C75" s="93">
        <v>241</v>
      </c>
      <c r="D75" s="93">
        <v>263</v>
      </c>
      <c r="E75" s="93">
        <v>863</v>
      </c>
      <c r="F75" s="93">
        <v>638</v>
      </c>
      <c r="G75" s="93">
        <v>823</v>
      </c>
      <c r="H75" s="158" t="s">
        <v>109</v>
      </c>
    </row>
    <row r="76" spans="1:8" ht="12.95" customHeight="1">
      <c r="A76" s="153" t="s">
        <v>30</v>
      </c>
      <c r="B76" s="93">
        <v>817</v>
      </c>
      <c r="C76" s="93">
        <v>986</v>
      </c>
      <c r="D76" s="93">
        <v>1068</v>
      </c>
      <c r="E76" s="93">
        <v>1023</v>
      </c>
      <c r="F76" s="93">
        <v>6449</v>
      </c>
      <c r="G76" s="93">
        <v>2643</v>
      </c>
      <c r="H76" s="154" t="s">
        <v>110</v>
      </c>
    </row>
    <row r="77" spans="1:8" ht="12.95" customHeight="1">
      <c r="A77" s="153" t="s">
        <v>31</v>
      </c>
      <c r="B77" s="93">
        <v>115</v>
      </c>
      <c r="C77" s="93">
        <v>34</v>
      </c>
      <c r="D77" s="93">
        <v>144</v>
      </c>
      <c r="E77" s="93">
        <v>70</v>
      </c>
      <c r="F77" s="93">
        <v>276</v>
      </c>
      <c r="G77" s="93">
        <v>309</v>
      </c>
      <c r="H77" s="157" t="s">
        <v>111</v>
      </c>
    </row>
    <row r="78" spans="1:8" ht="12.95" customHeight="1">
      <c r="A78" s="156" t="s">
        <v>524</v>
      </c>
      <c r="B78" s="93">
        <v>22</v>
      </c>
      <c r="C78" s="93">
        <v>41</v>
      </c>
      <c r="D78" s="93">
        <v>38</v>
      </c>
      <c r="E78" s="93">
        <v>112</v>
      </c>
      <c r="F78" s="93">
        <v>597</v>
      </c>
      <c r="G78" s="93">
        <v>409</v>
      </c>
      <c r="H78" s="157" t="s">
        <v>523</v>
      </c>
    </row>
    <row r="79" spans="1:8" ht="12.95" customHeight="1">
      <c r="A79" s="147" t="s">
        <v>64</v>
      </c>
      <c r="B79" s="382">
        <f t="shared" ref="B79:G79" si="12">SUM(B80)</f>
        <v>108</v>
      </c>
      <c r="C79" s="382">
        <f t="shared" si="12"/>
        <v>217</v>
      </c>
      <c r="D79" s="382">
        <f t="shared" si="12"/>
        <v>158</v>
      </c>
      <c r="E79" s="382">
        <f t="shared" si="12"/>
        <v>101</v>
      </c>
      <c r="F79" s="382">
        <f t="shared" si="12"/>
        <v>4191</v>
      </c>
      <c r="G79" s="382">
        <f t="shared" si="12"/>
        <v>3742</v>
      </c>
      <c r="H79" s="159" t="s">
        <v>430</v>
      </c>
    </row>
    <row r="80" spans="1:8" ht="12.95" customHeight="1">
      <c r="A80" s="156" t="s">
        <v>32</v>
      </c>
      <c r="B80" s="93">
        <v>108</v>
      </c>
      <c r="C80" s="93">
        <v>217</v>
      </c>
      <c r="D80" s="93">
        <v>158</v>
      </c>
      <c r="E80" s="93">
        <v>101</v>
      </c>
      <c r="F80" s="93">
        <v>4191</v>
      </c>
      <c r="G80" s="93">
        <v>3742</v>
      </c>
      <c r="H80" s="158" t="s">
        <v>112</v>
      </c>
    </row>
    <row r="81" spans="1:8" ht="12.95" customHeight="1">
      <c r="A81" s="147" t="s">
        <v>65</v>
      </c>
      <c r="B81" s="382">
        <f t="shared" ref="B81:G81" si="13">SUM(B82:B83)</f>
        <v>102</v>
      </c>
      <c r="C81" s="382">
        <f t="shared" si="13"/>
        <v>205</v>
      </c>
      <c r="D81" s="382">
        <f t="shared" si="13"/>
        <v>212</v>
      </c>
      <c r="E81" s="382">
        <f t="shared" si="13"/>
        <v>294</v>
      </c>
      <c r="F81" s="382">
        <f t="shared" si="13"/>
        <v>825</v>
      </c>
      <c r="G81" s="382">
        <f t="shared" si="13"/>
        <v>840</v>
      </c>
      <c r="H81" s="159" t="s">
        <v>431</v>
      </c>
    </row>
    <row r="82" spans="1:8" ht="12.95" customHeight="1">
      <c r="A82" s="153" t="s">
        <v>33</v>
      </c>
      <c r="B82" s="93">
        <v>32</v>
      </c>
      <c r="C82" s="93">
        <v>70</v>
      </c>
      <c r="D82" s="93">
        <v>64</v>
      </c>
      <c r="E82" s="93">
        <v>114</v>
      </c>
      <c r="F82" s="93">
        <v>172</v>
      </c>
      <c r="G82" s="93">
        <v>172</v>
      </c>
      <c r="H82" s="154" t="s">
        <v>113</v>
      </c>
    </row>
    <row r="83" spans="1:8" ht="12.95" customHeight="1">
      <c r="A83" s="153" t="s">
        <v>34</v>
      </c>
      <c r="B83" s="93">
        <v>70</v>
      </c>
      <c r="C83" s="93">
        <v>135</v>
      </c>
      <c r="D83" s="93">
        <v>148</v>
      </c>
      <c r="E83" s="93">
        <v>180</v>
      </c>
      <c r="F83" s="93">
        <v>653</v>
      </c>
      <c r="G83" s="93">
        <v>668</v>
      </c>
      <c r="H83" s="154" t="s">
        <v>114</v>
      </c>
    </row>
    <row r="84" spans="1:8" ht="12.95" customHeight="1">
      <c r="A84" s="147" t="s">
        <v>66</v>
      </c>
      <c r="B84" s="382">
        <f t="shared" ref="B84:G84" si="14">SUM(B85:B88)</f>
        <v>220</v>
      </c>
      <c r="C84" s="382">
        <f t="shared" si="14"/>
        <v>321</v>
      </c>
      <c r="D84" s="382">
        <f t="shared" si="14"/>
        <v>213</v>
      </c>
      <c r="E84" s="382">
        <f t="shared" si="14"/>
        <v>1502</v>
      </c>
      <c r="F84" s="382">
        <f t="shared" si="14"/>
        <v>4461</v>
      </c>
      <c r="G84" s="382">
        <f t="shared" si="14"/>
        <v>3380</v>
      </c>
      <c r="H84" s="159" t="s">
        <v>432</v>
      </c>
    </row>
    <row r="85" spans="1:8" ht="12.95" customHeight="1">
      <c r="A85" s="164" t="s">
        <v>35</v>
      </c>
      <c r="B85" s="93">
        <v>88</v>
      </c>
      <c r="C85" s="93">
        <v>119</v>
      </c>
      <c r="D85" s="93">
        <v>96</v>
      </c>
      <c r="E85" s="93">
        <v>252</v>
      </c>
      <c r="F85" s="93">
        <v>1134</v>
      </c>
      <c r="G85" s="93">
        <v>758</v>
      </c>
      <c r="H85" s="158" t="s">
        <v>115</v>
      </c>
    </row>
    <row r="86" spans="1:8" ht="12.95" customHeight="1">
      <c r="A86" s="165" t="s">
        <v>36</v>
      </c>
      <c r="B86" s="290">
        <v>0</v>
      </c>
      <c r="C86" s="93">
        <v>4</v>
      </c>
      <c r="D86" s="93">
        <v>2</v>
      </c>
      <c r="E86" s="93">
        <v>121</v>
      </c>
      <c r="F86" s="93">
        <v>457</v>
      </c>
      <c r="G86" s="93">
        <v>415</v>
      </c>
      <c r="H86" s="157" t="s">
        <v>116</v>
      </c>
    </row>
    <row r="87" spans="1:8" ht="12.95" customHeight="1">
      <c r="A87" s="153" t="s">
        <v>37</v>
      </c>
      <c r="B87" s="93">
        <v>92</v>
      </c>
      <c r="C87" s="93">
        <v>189</v>
      </c>
      <c r="D87" s="93">
        <v>67</v>
      </c>
      <c r="E87" s="93">
        <v>935</v>
      </c>
      <c r="F87" s="93">
        <v>2328</v>
      </c>
      <c r="G87" s="93">
        <v>1869</v>
      </c>
      <c r="H87" s="154" t="s">
        <v>117</v>
      </c>
    </row>
    <row r="88" spans="1:8" ht="12.95" customHeight="1">
      <c r="A88" s="156" t="s">
        <v>500</v>
      </c>
      <c r="B88" s="93">
        <v>40</v>
      </c>
      <c r="C88" s="93">
        <v>9</v>
      </c>
      <c r="D88" s="93">
        <v>48</v>
      </c>
      <c r="E88" s="93">
        <v>194</v>
      </c>
      <c r="F88" s="93">
        <v>542</v>
      </c>
      <c r="G88" s="93">
        <v>338</v>
      </c>
      <c r="H88" s="158" t="s">
        <v>501</v>
      </c>
    </row>
    <row r="89" spans="1:8" ht="12.95" customHeight="1">
      <c r="A89" s="147" t="s">
        <v>67</v>
      </c>
      <c r="B89" s="382">
        <f t="shared" ref="B89:G89" si="15">SUM(B90:B94)</f>
        <v>835</v>
      </c>
      <c r="C89" s="382">
        <f t="shared" si="15"/>
        <v>1685</v>
      </c>
      <c r="D89" s="382">
        <f t="shared" si="15"/>
        <v>1883</v>
      </c>
      <c r="E89" s="382">
        <f t="shared" si="15"/>
        <v>3265</v>
      </c>
      <c r="F89" s="382">
        <f t="shared" si="15"/>
        <v>11177</v>
      </c>
      <c r="G89" s="382">
        <f t="shared" si="15"/>
        <v>11557</v>
      </c>
      <c r="H89" s="159" t="s">
        <v>433</v>
      </c>
    </row>
    <row r="90" spans="1:8" ht="12.95" customHeight="1">
      <c r="A90" s="156" t="s">
        <v>38</v>
      </c>
      <c r="B90" s="93">
        <v>26</v>
      </c>
      <c r="C90" s="93">
        <v>550</v>
      </c>
      <c r="D90" s="93">
        <v>485</v>
      </c>
      <c r="E90" s="93">
        <v>84</v>
      </c>
      <c r="F90" s="93">
        <v>880</v>
      </c>
      <c r="G90" s="93">
        <v>915</v>
      </c>
      <c r="H90" s="158" t="s">
        <v>118</v>
      </c>
    </row>
    <row r="91" spans="1:8" ht="12.95" customHeight="1">
      <c r="A91" s="156" t="s">
        <v>39</v>
      </c>
      <c r="B91" s="93">
        <v>486</v>
      </c>
      <c r="C91" s="93">
        <v>342</v>
      </c>
      <c r="D91" s="93">
        <v>621</v>
      </c>
      <c r="E91" s="93">
        <v>1708</v>
      </c>
      <c r="F91" s="93">
        <v>4321</v>
      </c>
      <c r="G91" s="93">
        <v>4699</v>
      </c>
      <c r="H91" s="158" t="s">
        <v>119</v>
      </c>
    </row>
    <row r="92" spans="1:8" ht="12.95" customHeight="1">
      <c r="A92" s="156" t="s">
        <v>40</v>
      </c>
      <c r="B92" s="93">
        <v>28</v>
      </c>
      <c r="C92" s="93">
        <v>143</v>
      </c>
      <c r="D92" s="93">
        <v>63</v>
      </c>
      <c r="E92" s="93">
        <v>33</v>
      </c>
      <c r="F92" s="93">
        <v>106</v>
      </c>
      <c r="G92" s="93">
        <v>77</v>
      </c>
      <c r="H92" s="158" t="s">
        <v>120</v>
      </c>
    </row>
    <row r="93" spans="1:8" ht="12.95" customHeight="1">
      <c r="A93" s="156" t="s">
        <v>41</v>
      </c>
      <c r="B93" s="93">
        <v>123</v>
      </c>
      <c r="C93" s="93">
        <v>320</v>
      </c>
      <c r="D93" s="93">
        <v>294</v>
      </c>
      <c r="E93" s="93">
        <v>403</v>
      </c>
      <c r="F93" s="93">
        <v>3636</v>
      </c>
      <c r="G93" s="93">
        <v>3569</v>
      </c>
      <c r="H93" s="158" t="s">
        <v>121</v>
      </c>
    </row>
    <row r="94" spans="1:8" ht="12.95" customHeight="1">
      <c r="A94" s="156" t="s">
        <v>368</v>
      </c>
      <c r="B94" s="93">
        <v>172</v>
      </c>
      <c r="C94" s="93">
        <v>330</v>
      </c>
      <c r="D94" s="93">
        <v>420</v>
      </c>
      <c r="E94" s="93">
        <v>1037</v>
      </c>
      <c r="F94" s="93">
        <v>2234</v>
      </c>
      <c r="G94" s="93">
        <v>2297</v>
      </c>
      <c r="H94" s="8" t="s">
        <v>369</v>
      </c>
    </row>
    <row r="95" spans="1:8" ht="12.95" customHeight="1">
      <c r="A95" s="147" t="s">
        <v>68</v>
      </c>
      <c r="B95" s="382">
        <f t="shared" ref="B95:G95" si="16">SUM(B96:B98)</f>
        <v>323</v>
      </c>
      <c r="C95" s="382">
        <f t="shared" si="16"/>
        <v>660</v>
      </c>
      <c r="D95" s="382">
        <f t="shared" si="16"/>
        <v>754</v>
      </c>
      <c r="E95" s="382">
        <f t="shared" si="16"/>
        <v>928</v>
      </c>
      <c r="F95" s="382">
        <f t="shared" si="16"/>
        <v>2350</v>
      </c>
      <c r="G95" s="382">
        <f t="shared" si="16"/>
        <v>2503</v>
      </c>
      <c r="H95" s="159" t="s">
        <v>434</v>
      </c>
    </row>
    <row r="96" spans="1:8" ht="12.95" customHeight="1">
      <c r="A96" s="156" t="s">
        <v>42</v>
      </c>
      <c r="B96" s="93">
        <v>75</v>
      </c>
      <c r="C96" s="93">
        <v>322</v>
      </c>
      <c r="D96" s="93">
        <v>371</v>
      </c>
      <c r="E96" s="93">
        <v>737</v>
      </c>
      <c r="F96" s="93">
        <v>1717</v>
      </c>
      <c r="G96" s="93">
        <v>1910</v>
      </c>
      <c r="H96" s="158" t="s">
        <v>122</v>
      </c>
    </row>
    <row r="97" spans="1:8" ht="12.95" customHeight="1">
      <c r="A97" s="153" t="s">
        <v>43</v>
      </c>
      <c r="B97" s="93">
        <v>164</v>
      </c>
      <c r="C97" s="93">
        <v>177</v>
      </c>
      <c r="D97" s="93">
        <v>230</v>
      </c>
      <c r="E97" s="93">
        <v>131</v>
      </c>
      <c r="F97" s="93">
        <v>326</v>
      </c>
      <c r="G97" s="93">
        <v>365</v>
      </c>
      <c r="H97" s="158" t="s">
        <v>123</v>
      </c>
    </row>
    <row r="98" spans="1:8" ht="12.95" customHeight="1">
      <c r="A98" s="153" t="s">
        <v>44</v>
      </c>
      <c r="B98" s="93">
        <v>84</v>
      </c>
      <c r="C98" s="93">
        <v>161</v>
      </c>
      <c r="D98" s="93">
        <v>153</v>
      </c>
      <c r="E98" s="93">
        <v>60</v>
      </c>
      <c r="F98" s="93">
        <v>307</v>
      </c>
      <c r="G98" s="93">
        <v>228</v>
      </c>
      <c r="H98" s="158" t="s">
        <v>124</v>
      </c>
    </row>
    <row r="99" spans="1:8" ht="12.95" customHeight="1">
      <c r="A99" s="147" t="s">
        <v>69</v>
      </c>
      <c r="B99" s="382">
        <f t="shared" ref="B99:G99" si="17">SUM(B100:B102)</f>
        <v>412</v>
      </c>
      <c r="C99" s="382">
        <f t="shared" si="17"/>
        <v>1039</v>
      </c>
      <c r="D99" s="382">
        <f t="shared" si="17"/>
        <v>928</v>
      </c>
      <c r="E99" s="382">
        <f t="shared" si="17"/>
        <v>1313</v>
      </c>
      <c r="F99" s="382">
        <f t="shared" si="17"/>
        <v>1232</v>
      </c>
      <c r="G99" s="382">
        <f t="shared" si="17"/>
        <v>1780</v>
      </c>
      <c r="H99" s="159" t="s">
        <v>435</v>
      </c>
    </row>
    <row r="100" spans="1:8" ht="12.95" customHeight="1">
      <c r="A100" s="153" t="s">
        <v>45</v>
      </c>
      <c r="B100" s="93">
        <v>12</v>
      </c>
      <c r="C100" s="93">
        <v>255</v>
      </c>
      <c r="D100" s="93">
        <v>218</v>
      </c>
      <c r="E100" s="93">
        <v>285</v>
      </c>
      <c r="F100" s="93">
        <v>526</v>
      </c>
      <c r="G100" s="93">
        <v>653</v>
      </c>
      <c r="H100" s="158" t="s">
        <v>125</v>
      </c>
    </row>
    <row r="101" spans="1:8" ht="12.95" customHeight="1">
      <c r="A101" s="153" t="s">
        <v>46</v>
      </c>
      <c r="B101" s="93">
        <v>84</v>
      </c>
      <c r="C101" s="93">
        <v>89</v>
      </c>
      <c r="D101" s="93">
        <v>97</v>
      </c>
      <c r="E101" s="93">
        <v>344</v>
      </c>
      <c r="F101" s="93">
        <v>366</v>
      </c>
      <c r="G101" s="93">
        <v>461</v>
      </c>
      <c r="H101" s="158" t="s">
        <v>126</v>
      </c>
    </row>
    <row r="102" spans="1:8" ht="12.95" customHeight="1">
      <c r="A102" s="153" t="s">
        <v>47</v>
      </c>
      <c r="B102" s="93">
        <v>316</v>
      </c>
      <c r="C102" s="93">
        <v>695</v>
      </c>
      <c r="D102" s="93">
        <v>613</v>
      </c>
      <c r="E102" s="93">
        <v>684</v>
      </c>
      <c r="F102" s="93">
        <v>340</v>
      </c>
      <c r="G102" s="93">
        <v>666</v>
      </c>
      <c r="H102" s="154" t="s">
        <v>127</v>
      </c>
    </row>
    <row r="103" spans="1:8" ht="12.95" customHeight="1">
      <c r="A103" s="147" t="s">
        <v>70</v>
      </c>
      <c r="B103" s="382">
        <f t="shared" ref="B103:G103" si="18">SUM(B104:B107)</f>
        <v>299</v>
      </c>
      <c r="C103" s="382">
        <f t="shared" si="18"/>
        <v>933</v>
      </c>
      <c r="D103" s="382">
        <f t="shared" si="18"/>
        <v>786</v>
      </c>
      <c r="E103" s="382">
        <f t="shared" si="18"/>
        <v>702</v>
      </c>
      <c r="F103" s="382">
        <f t="shared" si="18"/>
        <v>5119</v>
      </c>
      <c r="G103" s="382">
        <f t="shared" si="18"/>
        <v>5189</v>
      </c>
      <c r="H103" s="159" t="s">
        <v>436</v>
      </c>
    </row>
    <row r="104" spans="1:8" ht="12.95" customHeight="1">
      <c r="A104" s="156" t="s">
        <v>48</v>
      </c>
      <c r="B104" s="93">
        <v>56</v>
      </c>
      <c r="C104" s="93">
        <v>226</v>
      </c>
      <c r="D104" s="93">
        <v>218</v>
      </c>
      <c r="E104" s="93">
        <v>62</v>
      </c>
      <c r="F104" s="93">
        <v>321</v>
      </c>
      <c r="G104" s="93">
        <v>324</v>
      </c>
      <c r="H104" s="158" t="s">
        <v>128</v>
      </c>
    </row>
    <row r="105" spans="1:8" ht="12.95" customHeight="1">
      <c r="A105" s="156" t="s">
        <v>49</v>
      </c>
      <c r="B105" s="93">
        <v>14</v>
      </c>
      <c r="C105" s="93">
        <v>147</v>
      </c>
      <c r="D105" s="93">
        <v>127</v>
      </c>
      <c r="E105" s="93">
        <v>95</v>
      </c>
      <c r="F105" s="93">
        <v>1023</v>
      </c>
      <c r="G105" s="93">
        <v>868</v>
      </c>
      <c r="H105" s="157" t="s">
        <v>129</v>
      </c>
    </row>
    <row r="106" spans="1:8" ht="12.95" customHeight="1">
      <c r="A106" s="153" t="s">
        <v>50</v>
      </c>
      <c r="B106" s="93">
        <v>210</v>
      </c>
      <c r="C106" s="93">
        <v>430</v>
      </c>
      <c r="D106" s="93">
        <v>337</v>
      </c>
      <c r="E106" s="93">
        <v>538</v>
      </c>
      <c r="F106" s="93">
        <v>3496</v>
      </c>
      <c r="G106" s="93">
        <v>3791</v>
      </c>
      <c r="H106" s="154" t="s">
        <v>130</v>
      </c>
    </row>
    <row r="107" spans="1:8" ht="12.95" customHeight="1">
      <c r="A107" s="156" t="s">
        <v>355</v>
      </c>
      <c r="B107" s="93">
        <v>19</v>
      </c>
      <c r="C107" s="93">
        <v>130</v>
      </c>
      <c r="D107" s="93">
        <v>104</v>
      </c>
      <c r="E107" s="93">
        <v>7</v>
      </c>
      <c r="F107" s="93">
        <v>279</v>
      </c>
      <c r="G107" s="93">
        <v>206</v>
      </c>
      <c r="H107" s="158" t="s">
        <v>356</v>
      </c>
    </row>
    <row r="108" spans="1:8" ht="12.95" customHeight="1">
      <c r="A108" s="147" t="s">
        <v>71</v>
      </c>
      <c r="B108" s="382">
        <f t="shared" ref="B108:G108" si="19">SUM(B109:B110)</f>
        <v>442</v>
      </c>
      <c r="C108" s="382">
        <f t="shared" si="19"/>
        <v>496</v>
      </c>
      <c r="D108" s="382">
        <f t="shared" si="19"/>
        <v>479</v>
      </c>
      <c r="E108" s="382">
        <f t="shared" si="19"/>
        <v>551</v>
      </c>
      <c r="F108" s="382">
        <f t="shared" si="19"/>
        <v>1081</v>
      </c>
      <c r="G108" s="382">
        <f t="shared" si="19"/>
        <v>834</v>
      </c>
      <c r="H108" s="159" t="s">
        <v>437</v>
      </c>
    </row>
    <row r="109" spans="1:8" ht="12.95" customHeight="1">
      <c r="A109" s="156" t="s">
        <v>51</v>
      </c>
      <c r="B109" s="93">
        <v>363</v>
      </c>
      <c r="C109" s="93">
        <v>347</v>
      </c>
      <c r="D109" s="93">
        <v>341</v>
      </c>
      <c r="E109" s="93">
        <v>454</v>
      </c>
      <c r="F109" s="93">
        <v>759</v>
      </c>
      <c r="G109" s="93">
        <v>546</v>
      </c>
      <c r="H109" s="158" t="s">
        <v>131</v>
      </c>
    </row>
    <row r="110" spans="1:8" ht="12.95" customHeight="1">
      <c r="A110" s="153" t="s">
        <v>52</v>
      </c>
      <c r="B110" s="93">
        <v>79</v>
      </c>
      <c r="C110" s="93">
        <v>149</v>
      </c>
      <c r="D110" s="93">
        <v>138</v>
      </c>
      <c r="E110" s="93">
        <v>97</v>
      </c>
      <c r="F110" s="93">
        <v>322</v>
      </c>
      <c r="G110" s="93">
        <v>288</v>
      </c>
      <c r="H110" s="158" t="s">
        <v>488</v>
      </c>
    </row>
    <row r="111" spans="1:8" ht="12.95" customHeight="1">
      <c r="A111" s="147" t="s">
        <v>72</v>
      </c>
      <c r="B111" s="382">
        <f t="shared" ref="B111:G111" si="20">SUM(B112:B113)</f>
        <v>706</v>
      </c>
      <c r="C111" s="382">
        <f t="shared" si="20"/>
        <v>324</v>
      </c>
      <c r="D111" s="382">
        <f t="shared" si="20"/>
        <v>742</v>
      </c>
      <c r="E111" s="382">
        <f t="shared" si="20"/>
        <v>1208</v>
      </c>
      <c r="F111" s="382">
        <f t="shared" si="20"/>
        <v>1719</v>
      </c>
      <c r="G111" s="382">
        <f t="shared" si="20"/>
        <v>2060</v>
      </c>
      <c r="H111" s="159" t="s">
        <v>438</v>
      </c>
    </row>
    <row r="112" spans="1:8" ht="12.95" customHeight="1">
      <c r="A112" s="156" t="s">
        <v>53</v>
      </c>
      <c r="B112" s="93">
        <v>676</v>
      </c>
      <c r="C112" s="93">
        <v>268</v>
      </c>
      <c r="D112" s="93">
        <v>691</v>
      </c>
      <c r="E112" s="93">
        <v>972</v>
      </c>
      <c r="F112" s="93">
        <v>1543</v>
      </c>
      <c r="G112" s="93">
        <v>1783</v>
      </c>
      <c r="H112" s="158" t="s">
        <v>132</v>
      </c>
    </row>
    <row r="113" spans="1:8" ht="12.95" customHeight="1">
      <c r="A113" s="156" t="s">
        <v>54</v>
      </c>
      <c r="B113" s="93">
        <v>30</v>
      </c>
      <c r="C113" s="93">
        <v>56</v>
      </c>
      <c r="D113" s="93">
        <v>51</v>
      </c>
      <c r="E113" s="93">
        <v>236</v>
      </c>
      <c r="F113" s="93">
        <v>176</v>
      </c>
      <c r="G113" s="93">
        <v>277</v>
      </c>
      <c r="H113" s="158" t="s">
        <v>133</v>
      </c>
    </row>
    <row r="114" spans="1:8" ht="12.95" customHeight="1">
      <c r="A114" s="156"/>
      <c r="B114" s="7"/>
      <c r="C114" s="7"/>
      <c r="D114" s="7"/>
      <c r="E114" s="7"/>
      <c r="F114" s="7"/>
      <c r="G114" s="7"/>
      <c r="H114" s="158"/>
    </row>
    <row r="115" spans="1:8" ht="12.95" customHeight="1">
      <c r="A115" s="168" t="s">
        <v>77</v>
      </c>
      <c r="B115" s="6">
        <f t="shared" ref="B115:G115" si="21">B111+B108+B103+B99+B95+B89+B84+B81+B79+B74+B69+B50+B46+B40+B35+B33+B30+B26+B19+B11+B21</f>
        <v>9053</v>
      </c>
      <c r="C115" s="6">
        <f t="shared" si="21"/>
        <v>17852</v>
      </c>
      <c r="D115" s="6">
        <f t="shared" si="21"/>
        <v>17280</v>
      </c>
      <c r="E115" s="6">
        <f t="shared" si="21"/>
        <v>24331</v>
      </c>
      <c r="F115" s="6">
        <f t="shared" si="21"/>
        <v>67890</v>
      </c>
      <c r="G115" s="6">
        <f t="shared" si="21"/>
        <v>61455</v>
      </c>
      <c r="H115" s="159" t="s">
        <v>0</v>
      </c>
    </row>
    <row r="116" spans="1:8">
      <c r="A116" s="16"/>
      <c r="B116" s="383"/>
      <c r="C116" s="383"/>
      <c r="D116" s="383"/>
      <c r="E116" s="383"/>
      <c r="F116" s="383"/>
      <c r="G116" s="383"/>
      <c r="H116" s="31"/>
    </row>
    <row r="117" spans="1:8">
      <c r="A117" s="16"/>
      <c r="B117" s="383"/>
      <c r="C117" s="383"/>
      <c r="D117" s="383"/>
      <c r="E117" s="383"/>
      <c r="F117" s="383"/>
      <c r="G117" s="383"/>
      <c r="H117" s="31"/>
    </row>
    <row r="118" spans="1:8">
      <c r="A118" s="16"/>
      <c r="B118" s="383"/>
      <c r="C118" s="383"/>
      <c r="D118" s="383"/>
      <c r="E118" s="383"/>
      <c r="F118" s="383"/>
      <c r="G118" s="383"/>
      <c r="H118" s="31"/>
    </row>
    <row r="119" spans="1:8">
      <c r="A119" s="16"/>
      <c r="B119" s="181"/>
      <c r="C119" s="181"/>
      <c r="D119" s="181"/>
      <c r="E119" s="181"/>
      <c r="F119" s="181"/>
      <c r="G119" s="181"/>
      <c r="H119" s="31"/>
    </row>
    <row r="120" spans="1:8">
      <c r="A120" s="2" t="s">
        <v>277</v>
      </c>
    </row>
    <row r="121" spans="1:8">
      <c r="A121" s="59" t="s">
        <v>516</v>
      </c>
      <c r="H121" s="93"/>
    </row>
    <row r="122" spans="1:8">
      <c r="A122" s="59" t="s">
        <v>726</v>
      </c>
      <c r="B122" s="59"/>
      <c r="C122" s="19"/>
      <c r="D122" s="19"/>
      <c r="F122" s="19"/>
      <c r="G122" s="19"/>
      <c r="H122" s="60" t="s">
        <v>725</v>
      </c>
    </row>
  </sheetData>
  <mergeCells count="10">
    <mergeCell ref="F4:H4"/>
    <mergeCell ref="F61:H61"/>
    <mergeCell ref="F62:H62"/>
    <mergeCell ref="F3:H3"/>
    <mergeCell ref="E7:G7"/>
    <mergeCell ref="F63:H63"/>
    <mergeCell ref="B65:D65"/>
    <mergeCell ref="E65:G65"/>
    <mergeCell ref="F5:H5"/>
    <mergeCell ref="B7:D7"/>
  </mergeCells>
  <phoneticPr fontId="5" type="noConversion"/>
  <pageMargins left="0.78740157480314965" right="0.78740157480314965" top="1.1811023622047245" bottom="1.1811023622047245" header="0.51181102362204722" footer="0.51181102362204722"/>
  <pageSetup paperSize="9" scale="78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dimension ref="A1:V111"/>
  <sheetViews>
    <sheetView showGridLines="0" workbookViewId="0">
      <selection sqref="A1:H49"/>
    </sheetView>
  </sheetViews>
  <sheetFormatPr baseColWidth="10" defaultColWidth="9.85546875" defaultRowHeight="12.75"/>
  <cols>
    <col min="1" max="1" width="15.7109375" style="93" customWidth="1"/>
    <col min="2" max="4" width="12.7109375" style="93" customWidth="1"/>
    <col min="5" max="7" width="12.7109375" style="94" customWidth="1"/>
    <col min="8" max="8" width="14.7109375" style="94" customWidth="1"/>
    <col min="9" max="9" width="4.7109375" style="94" customWidth="1"/>
    <col min="10" max="17" width="8.7109375" style="93" customWidth="1"/>
    <col min="21" max="21" width="8.7109375" style="93" customWidth="1"/>
    <col min="22" max="22" width="16.7109375" style="96" customWidth="1"/>
    <col min="23" max="16384" width="9.85546875" style="93"/>
  </cols>
  <sheetData>
    <row r="1" spans="1:22" ht="24.75" customHeight="1">
      <c r="A1" s="92" t="s">
        <v>73</v>
      </c>
      <c r="H1" s="95" t="s">
        <v>145</v>
      </c>
      <c r="V1" s="95"/>
    </row>
    <row r="2" spans="1:22" ht="18.75" customHeight="1">
      <c r="H2" s="96"/>
    </row>
    <row r="3" spans="1:22" ht="18.95" customHeight="1">
      <c r="A3" s="289" t="s">
        <v>599</v>
      </c>
      <c r="F3" s="480" t="s">
        <v>600</v>
      </c>
      <c r="G3" s="480"/>
      <c r="H3" s="480"/>
      <c r="I3" s="87"/>
      <c r="J3" s="98"/>
      <c r="K3" s="99"/>
      <c r="V3" s="100"/>
    </row>
    <row r="4" spans="1:22" ht="18.95" customHeight="1">
      <c r="A4" s="97" t="s">
        <v>490</v>
      </c>
      <c r="F4" s="488" t="s">
        <v>797</v>
      </c>
      <c r="G4" s="488"/>
      <c r="H4" s="488"/>
    </row>
    <row r="5" spans="1:22" ht="18.95" customHeight="1"/>
    <row r="6" spans="1:22" ht="16.5" customHeight="1">
      <c r="A6" s="293" t="s">
        <v>505</v>
      </c>
      <c r="B6" s="478" t="s">
        <v>738</v>
      </c>
      <c r="C6" s="478"/>
      <c r="D6" s="478"/>
      <c r="E6" s="478" t="s">
        <v>737</v>
      </c>
      <c r="F6" s="478"/>
      <c r="G6" s="478"/>
      <c r="H6" s="58" t="s">
        <v>506</v>
      </c>
      <c r="I6" s="93"/>
      <c r="U6" s="9"/>
    </row>
    <row r="7" spans="1:22" ht="13.5" customHeight="1">
      <c r="A7" s="98" t="s">
        <v>767</v>
      </c>
      <c r="B7" s="104" t="s">
        <v>156</v>
      </c>
      <c r="C7" s="104" t="s">
        <v>157</v>
      </c>
      <c r="D7" s="104" t="s">
        <v>158</v>
      </c>
      <c r="E7" s="104" t="s">
        <v>156</v>
      </c>
      <c r="F7" s="104" t="s">
        <v>157</v>
      </c>
      <c r="G7" s="104" t="s">
        <v>158</v>
      </c>
      <c r="H7" s="102" t="s">
        <v>766</v>
      </c>
      <c r="I7" s="93"/>
      <c r="L7" s="449"/>
      <c r="U7" s="9"/>
    </row>
    <row r="8" spans="1:22" ht="13.5" customHeight="1">
      <c r="B8" s="10" t="s">
        <v>484</v>
      </c>
      <c r="C8" s="10" t="s">
        <v>482</v>
      </c>
      <c r="D8" s="10" t="s">
        <v>483</v>
      </c>
      <c r="E8" s="10" t="s">
        <v>484</v>
      </c>
      <c r="F8" s="10" t="s">
        <v>482</v>
      </c>
      <c r="G8" s="10" t="s">
        <v>483</v>
      </c>
      <c r="H8" s="10"/>
      <c r="I8" s="10"/>
      <c r="L8" s="449"/>
      <c r="U8" s="105"/>
      <c r="V8" s="102"/>
    </row>
    <row r="9" spans="1:22" ht="21.95" customHeight="1">
      <c r="A9" s="9" t="s">
        <v>307</v>
      </c>
      <c r="E9" s="93"/>
      <c r="F9" s="93"/>
      <c r="G9" s="93"/>
      <c r="H9" s="105" t="s">
        <v>629</v>
      </c>
      <c r="K9" s="94"/>
      <c r="L9" s="94"/>
      <c r="M9" s="94"/>
      <c r="N9" s="94"/>
      <c r="O9" s="94"/>
      <c r="P9" s="94"/>
      <c r="Q9" s="94"/>
      <c r="U9" s="94"/>
      <c r="V9" s="102"/>
    </row>
    <row r="10" spans="1:22" ht="21.95" customHeight="1">
      <c r="A10" s="106" t="s">
        <v>2</v>
      </c>
      <c r="B10" s="94">
        <v>257</v>
      </c>
      <c r="C10" s="94">
        <v>654</v>
      </c>
      <c r="D10" s="94">
        <v>545</v>
      </c>
      <c r="E10" s="94">
        <v>1248</v>
      </c>
      <c r="F10" s="94">
        <v>7172</v>
      </c>
      <c r="G10" s="94">
        <v>7230</v>
      </c>
      <c r="H10" s="108" t="s">
        <v>78</v>
      </c>
      <c r="I10" s="86"/>
      <c r="K10" s="94"/>
      <c r="L10" s="94"/>
      <c r="M10" s="94"/>
      <c r="N10" s="94"/>
      <c r="O10" s="94"/>
      <c r="P10" s="94"/>
      <c r="Q10" s="94"/>
      <c r="U10" s="94"/>
      <c r="V10" s="108"/>
    </row>
    <row r="11" spans="1:22" ht="21.95" customHeight="1">
      <c r="A11" s="106" t="s">
        <v>476</v>
      </c>
      <c r="B11" s="94">
        <v>69</v>
      </c>
      <c r="C11" s="94">
        <v>1787</v>
      </c>
      <c r="D11" s="94">
        <v>1709</v>
      </c>
      <c r="E11" s="94">
        <v>353</v>
      </c>
      <c r="F11" s="94">
        <v>3831</v>
      </c>
      <c r="G11" s="94">
        <v>3782</v>
      </c>
      <c r="H11" s="110" t="s">
        <v>84</v>
      </c>
      <c r="I11" s="86"/>
      <c r="K11" s="94"/>
      <c r="L11" s="94"/>
      <c r="M11" s="94"/>
      <c r="N11" s="94"/>
      <c r="O11" s="94"/>
      <c r="P11" s="94"/>
      <c r="Q11" s="94"/>
      <c r="U11" s="94"/>
      <c r="V11" s="110"/>
    </row>
    <row r="12" spans="1:22" ht="21.95" customHeight="1">
      <c r="A12" s="111" t="s">
        <v>10</v>
      </c>
      <c r="B12" s="94">
        <v>583</v>
      </c>
      <c r="C12" s="94">
        <v>3496</v>
      </c>
      <c r="D12" s="94">
        <v>2947</v>
      </c>
      <c r="E12" s="94">
        <v>3534</v>
      </c>
      <c r="F12" s="94">
        <v>19216</v>
      </c>
      <c r="G12" s="94">
        <v>18795</v>
      </c>
      <c r="H12" s="110" t="s">
        <v>87</v>
      </c>
      <c r="I12" s="86"/>
      <c r="K12" s="94"/>
      <c r="L12" s="94"/>
      <c r="M12" s="94"/>
      <c r="N12" s="94"/>
      <c r="O12" s="94"/>
      <c r="P12" s="94"/>
      <c r="Q12" s="94"/>
      <c r="U12" s="94"/>
      <c r="V12" s="110"/>
    </row>
    <row r="13" spans="1:22" ht="21.95" customHeight="1">
      <c r="A13" s="106" t="s">
        <v>153</v>
      </c>
      <c r="B13" s="290">
        <v>0</v>
      </c>
      <c r="C13" s="94">
        <v>2703</v>
      </c>
      <c r="D13" s="94">
        <v>2703</v>
      </c>
      <c r="E13" s="94">
        <v>109</v>
      </c>
      <c r="F13" s="94">
        <v>623</v>
      </c>
      <c r="G13" s="94">
        <v>510</v>
      </c>
      <c r="H13" s="108" t="s">
        <v>159</v>
      </c>
      <c r="I13" s="86"/>
      <c r="K13" s="94"/>
      <c r="L13" s="94"/>
      <c r="M13" s="94"/>
      <c r="N13" s="94"/>
      <c r="O13" s="94"/>
      <c r="P13" s="94"/>
      <c r="Q13" s="94"/>
      <c r="U13" s="94"/>
      <c r="V13" s="108"/>
    </row>
    <row r="14" spans="1:22" ht="21.95" customHeight="1">
      <c r="A14" s="111" t="s">
        <v>11</v>
      </c>
      <c r="B14" s="94">
        <v>112</v>
      </c>
      <c r="C14" s="94">
        <v>927</v>
      </c>
      <c r="D14" s="94">
        <v>882</v>
      </c>
      <c r="E14" s="94">
        <v>1553</v>
      </c>
      <c r="F14" s="94">
        <v>9292</v>
      </c>
      <c r="G14" s="94">
        <v>9045</v>
      </c>
      <c r="H14" s="110" t="s">
        <v>89</v>
      </c>
      <c r="I14" s="86"/>
      <c r="K14" s="94"/>
      <c r="L14" s="94"/>
      <c r="M14" s="94"/>
      <c r="N14" s="94"/>
      <c r="O14" s="94"/>
      <c r="P14" s="94"/>
      <c r="Q14" s="94"/>
      <c r="U14" s="94"/>
      <c r="V14" s="110"/>
    </row>
    <row r="15" spans="1:22" ht="21.95" customHeight="1">
      <c r="A15" s="106" t="s">
        <v>13</v>
      </c>
      <c r="B15" s="94">
        <v>124</v>
      </c>
      <c r="C15" s="94">
        <v>358</v>
      </c>
      <c r="D15" s="94">
        <v>335</v>
      </c>
      <c r="E15" s="94">
        <v>974</v>
      </c>
      <c r="F15" s="94">
        <v>2646</v>
      </c>
      <c r="G15" s="94">
        <v>2557</v>
      </c>
      <c r="H15" s="110" t="s">
        <v>91</v>
      </c>
      <c r="I15" s="86"/>
      <c r="K15" s="94"/>
      <c r="L15" s="94"/>
      <c r="M15" s="94"/>
      <c r="N15" s="94"/>
      <c r="O15" s="94"/>
      <c r="P15" s="94"/>
      <c r="Q15" s="94"/>
      <c r="U15" s="94"/>
      <c r="V15" s="110"/>
    </row>
    <row r="16" spans="1:22" ht="21.95" customHeight="1">
      <c r="A16" s="106" t="s">
        <v>154</v>
      </c>
      <c r="B16" s="94">
        <v>518</v>
      </c>
      <c r="C16" s="94">
        <v>1069</v>
      </c>
      <c r="D16" s="94">
        <v>953</v>
      </c>
      <c r="E16" s="94">
        <v>1885</v>
      </c>
      <c r="F16" s="94">
        <v>11097</v>
      </c>
      <c r="G16" s="94">
        <v>11030</v>
      </c>
      <c r="H16" s="110" t="s">
        <v>160</v>
      </c>
      <c r="I16" s="86"/>
      <c r="K16" s="94"/>
      <c r="L16" s="94"/>
      <c r="M16" s="94"/>
      <c r="N16" s="94"/>
      <c r="O16" s="94"/>
      <c r="P16" s="94"/>
      <c r="Q16" s="94"/>
      <c r="U16" s="94"/>
      <c r="V16" s="110"/>
    </row>
    <row r="17" spans="1:22" ht="21.95" customHeight="1">
      <c r="A17" s="106" t="s">
        <v>17</v>
      </c>
      <c r="B17" s="94">
        <v>200</v>
      </c>
      <c r="C17" s="94">
        <v>2291</v>
      </c>
      <c r="D17" s="94">
        <v>1755</v>
      </c>
      <c r="E17" s="94">
        <v>1183</v>
      </c>
      <c r="F17" s="94">
        <v>19238</v>
      </c>
      <c r="G17" s="94">
        <v>17603</v>
      </c>
      <c r="H17" s="110" t="s">
        <v>95</v>
      </c>
      <c r="I17" s="86"/>
      <c r="K17" s="94"/>
      <c r="L17" s="94"/>
      <c r="M17" s="94"/>
      <c r="N17" s="94"/>
      <c r="O17" s="94"/>
      <c r="P17" s="94"/>
      <c r="Q17" s="94"/>
      <c r="U17" s="94"/>
      <c r="V17" s="110"/>
    </row>
    <row r="18" spans="1:22" ht="21.95" customHeight="1">
      <c r="A18" s="106" t="s">
        <v>24</v>
      </c>
      <c r="B18" s="94">
        <v>84</v>
      </c>
      <c r="C18" s="94">
        <v>92</v>
      </c>
      <c r="D18" s="94">
        <v>103</v>
      </c>
      <c r="E18" s="94">
        <v>239</v>
      </c>
      <c r="F18" s="94">
        <v>246</v>
      </c>
      <c r="G18" s="94">
        <v>309</v>
      </c>
      <c r="H18" s="110" t="s">
        <v>161</v>
      </c>
      <c r="I18" s="86"/>
      <c r="K18" s="94"/>
      <c r="L18" s="94"/>
      <c r="M18" s="94"/>
      <c r="N18" s="94"/>
      <c r="O18" s="94"/>
      <c r="P18" s="94"/>
      <c r="Q18" s="94"/>
      <c r="U18" s="94"/>
      <c r="V18" s="110"/>
    </row>
    <row r="19" spans="1:22" ht="21.95" customHeight="1">
      <c r="A19" s="106" t="s">
        <v>28</v>
      </c>
      <c r="B19" s="94">
        <v>281</v>
      </c>
      <c r="C19" s="94">
        <v>437</v>
      </c>
      <c r="D19" s="94">
        <v>529</v>
      </c>
      <c r="E19" s="94">
        <v>1195</v>
      </c>
      <c r="F19" s="94">
        <v>10131</v>
      </c>
      <c r="G19" s="94">
        <v>9716</v>
      </c>
      <c r="H19" s="110" t="s">
        <v>162</v>
      </c>
      <c r="I19" s="86"/>
      <c r="K19" s="94"/>
      <c r="L19" s="94"/>
      <c r="M19" s="94"/>
      <c r="N19" s="94"/>
      <c r="O19" s="94"/>
      <c r="P19" s="94"/>
      <c r="Q19" s="94"/>
      <c r="U19" s="94"/>
      <c r="V19" s="110"/>
    </row>
    <row r="20" spans="1:22" ht="21.95" customHeight="1">
      <c r="A20" s="106" t="s">
        <v>30</v>
      </c>
      <c r="B20" s="94">
        <v>1177</v>
      </c>
      <c r="C20" s="94">
        <v>3449</v>
      </c>
      <c r="D20" s="94">
        <v>3639</v>
      </c>
      <c r="E20" s="94">
        <v>2999</v>
      </c>
      <c r="F20" s="94">
        <v>15203</v>
      </c>
      <c r="G20" s="94">
        <v>14728</v>
      </c>
      <c r="H20" s="110" t="s">
        <v>110</v>
      </c>
      <c r="I20" s="86"/>
      <c r="K20" s="94"/>
      <c r="L20" s="94"/>
      <c r="M20" s="94"/>
      <c r="N20" s="94"/>
      <c r="O20" s="94"/>
      <c r="P20" s="94"/>
      <c r="Q20" s="94"/>
      <c r="U20" s="94"/>
      <c r="V20" s="110"/>
    </row>
    <row r="21" spans="1:22" ht="21.95" customHeight="1">
      <c r="A21" s="106" t="s">
        <v>32</v>
      </c>
      <c r="B21" s="94">
        <v>472</v>
      </c>
      <c r="C21" s="94">
        <v>1565</v>
      </c>
      <c r="D21" s="94">
        <v>1420</v>
      </c>
      <c r="E21" s="94">
        <v>1110</v>
      </c>
      <c r="F21" s="94">
        <v>4918</v>
      </c>
      <c r="G21" s="94">
        <v>4206</v>
      </c>
      <c r="H21" s="110" t="s">
        <v>112</v>
      </c>
      <c r="I21" s="86"/>
      <c r="K21" s="94"/>
      <c r="L21" s="94"/>
      <c r="M21" s="94"/>
      <c r="N21" s="94"/>
      <c r="O21" s="94"/>
      <c r="P21" s="94"/>
      <c r="Q21" s="94"/>
      <c r="U21" s="94"/>
      <c r="V21" s="110"/>
    </row>
    <row r="22" spans="1:22" ht="21.95" customHeight="1">
      <c r="A22" s="106" t="s">
        <v>34</v>
      </c>
      <c r="B22" s="94">
        <v>135</v>
      </c>
      <c r="C22" s="94">
        <v>756</v>
      </c>
      <c r="D22" s="94">
        <v>720</v>
      </c>
      <c r="E22" s="94">
        <v>862</v>
      </c>
      <c r="F22" s="94">
        <v>4410</v>
      </c>
      <c r="G22" s="94">
        <v>4587</v>
      </c>
      <c r="H22" s="110" t="s">
        <v>114</v>
      </c>
      <c r="I22" s="86"/>
      <c r="K22" s="94"/>
      <c r="L22" s="94"/>
      <c r="M22" s="94"/>
      <c r="N22" s="94"/>
      <c r="O22" s="94"/>
      <c r="P22" s="94"/>
      <c r="Q22" s="94"/>
      <c r="U22" s="94"/>
      <c r="V22" s="110"/>
    </row>
    <row r="23" spans="1:22" ht="21.95" customHeight="1">
      <c r="A23" s="106" t="s">
        <v>37</v>
      </c>
      <c r="B23" s="94">
        <v>449</v>
      </c>
      <c r="C23" s="94">
        <v>1570</v>
      </c>
      <c r="D23" s="94">
        <v>1679</v>
      </c>
      <c r="E23" s="94">
        <v>1759</v>
      </c>
      <c r="F23" s="94">
        <v>7393</v>
      </c>
      <c r="G23" s="94">
        <v>7318</v>
      </c>
      <c r="H23" s="110" t="s">
        <v>163</v>
      </c>
      <c r="I23" s="86"/>
      <c r="K23" s="94"/>
      <c r="L23" s="94"/>
      <c r="M23" s="94"/>
      <c r="N23" s="94"/>
      <c r="O23" s="94"/>
      <c r="P23" s="94"/>
      <c r="Q23" s="94"/>
      <c r="U23" s="94"/>
      <c r="V23" s="110"/>
    </row>
    <row r="24" spans="1:22" ht="21.95" customHeight="1">
      <c r="A24" s="106" t="s">
        <v>39</v>
      </c>
      <c r="B24" s="94">
        <v>175</v>
      </c>
      <c r="C24" s="94">
        <v>2209</v>
      </c>
      <c r="D24" s="94">
        <v>1868</v>
      </c>
      <c r="E24" s="94">
        <v>947</v>
      </c>
      <c r="F24" s="94">
        <v>5474</v>
      </c>
      <c r="G24" s="94">
        <v>5101</v>
      </c>
      <c r="H24" s="110" t="s">
        <v>119</v>
      </c>
      <c r="I24" s="86"/>
      <c r="K24" s="94"/>
      <c r="L24" s="94"/>
      <c r="M24" s="94"/>
      <c r="N24" s="94"/>
      <c r="O24" s="94"/>
      <c r="P24" s="94"/>
      <c r="Q24" s="94"/>
      <c r="U24" s="94"/>
      <c r="V24" s="110"/>
    </row>
    <row r="25" spans="1:22" ht="21.95" customHeight="1">
      <c r="A25" s="106" t="s">
        <v>42</v>
      </c>
      <c r="B25" s="94">
        <v>269</v>
      </c>
      <c r="C25" s="94">
        <v>917</v>
      </c>
      <c r="D25" s="94">
        <v>838</v>
      </c>
      <c r="E25" s="94">
        <v>1371</v>
      </c>
      <c r="F25" s="94">
        <v>8888</v>
      </c>
      <c r="G25" s="94">
        <v>8260</v>
      </c>
      <c r="H25" s="108" t="s">
        <v>122</v>
      </c>
      <c r="I25" s="86"/>
      <c r="K25" s="94"/>
      <c r="L25" s="94"/>
      <c r="M25" s="94"/>
      <c r="N25" s="94"/>
      <c r="O25" s="94"/>
      <c r="P25" s="94"/>
      <c r="Q25" s="94"/>
      <c r="U25" s="94"/>
      <c r="V25" s="110"/>
    </row>
    <row r="26" spans="1:22" ht="21.95" customHeight="1">
      <c r="A26" s="106" t="s">
        <v>155</v>
      </c>
      <c r="B26" s="94">
        <v>32</v>
      </c>
      <c r="C26" s="94">
        <v>64</v>
      </c>
      <c r="D26" s="94">
        <v>92</v>
      </c>
      <c r="E26" s="94">
        <v>424</v>
      </c>
      <c r="F26" s="94">
        <v>2979</v>
      </c>
      <c r="G26" s="94">
        <v>2858</v>
      </c>
      <c r="H26" s="110" t="s">
        <v>164</v>
      </c>
      <c r="I26" s="86"/>
      <c r="K26" s="94"/>
      <c r="L26" s="94"/>
      <c r="M26" s="94"/>
      <c r="N26" s="94"/>
      <c r="O26" s="94"/>
      <c r="P26" s="94"/>
      <c r="Q26" s="94"/>
      <c r="U26" s="94"/>
      <c r="V26" s="108"/>
    </row>
    <row r="27" spans="1:22" ht="21.95" customHeight="1">
      <c r="A27" s="106" t="s">
        <v>51</v>
      </c>
      <c r="B27" s="94">
        <v>1411</v>
      </c>
      <c r="C27" s="94">
        <v>1737</v>
      </c>
      <c r="D27" s="94">
        <v>1905</v>
      </c>
      <c r="E27" s="94">
        <v>515</v>
      </c>
      <c r="F27" s="94">
        <v>4208</v>
      </c>
      <c r="G27" s="94">
        <v>3905</v>
      </c>
      <c r="H27" s="110" t="s">
        <v>131</v>
      </c>
      <c r="I27" s="86"/>
      <c r="K27" s="94"/>
      <c r="L27" s="94"/>
      <c r="M27" s="94"/>
      <c r="N27" s="94"/>
      <c r="O27" s="94"/>
      <c r="P27" s="94"/>
      <c r="Q27" s="94"/>
      <c r="U27" s="94"/>
      <c r="V27" s="110"/>
    </row>
    <row r="28" spans="1:22" ht="21.95" customHeight="1">
      <c r="A28" s="106" t="s">
        <v>53</v>
      </c>
      <c r="B28" s="94">
        <v>204</v>
      </c>
      <c r="C28" s="94">
        <v>480</v>
      </c>
      <c r="D28" s="94">
        <v>666</v>
      </c>
      <c r="E28" s="94">
        <v>239</v>
      </c>
      <c r="F28" s="94">
        <v>1257</v>
      </c>
      <c r="G28" s="94">
        <v>1353</v>
      </c>
      <c r="H28" s="110" t="s">
        <v>132</v>
      </c>
      <c r="I28" s="86"/>
      <c r="K28" s="118"/>
      <c r="L28" s="94"/>
      <c r="M28" s="94"/>
      <c r="N28" s="94"/>
      <c r="O28" s="94"/>
      <c r="P28" s="94"/>
      <c r="Q28" s="94"/>
      <c r="U28" s="94"/>
      <c r="V28" s="110"/>
    </row>
    <row r="29" spans="1:22" ht="18.95" customHeight="1">
      <c r="B29" s="3"/>
      <c r="C29" s="3"/>
      <c r="D29" s="3"/>
      <c r="E29" s="3"/>
      <c r="F29" s="3"/>
      <c r="G29" s="3"/>
      <c r="H29" s="93"/>
      <c r="I29" s="86"/>
      <c r="K29" s="94"/>
      <c r="L29" s="94"/>
      <c r="M29" s="94"/>
      <c r="N29" s="94"/>
      <c r="O29" s="94"/>
      <c r="P29" s="94"/>
      <c r="Q29" s="94"/>
      <c r="U29" s="94"/>
      <c r="V29" s="110"/>
    </row>
    <row r="30" spans="1:22" ht="18.95" customHeight="1">
      <c r="B30" s="117"/>
      <c r="C30" s="117"/>
      <c r="D30" s="117"/>
      <c r="E30" s="117"/>
      <c r="F30" s="117"/>
      <c r="G30" s="117"/>
      <c r="H30" s="96"/>
      <c r="I30" s="86"/>
      <c r="K30" s="94"/>
      <c r="L30" s="94"/>
      <c r="M30" s="94"/>
      <c r="N30" s="94"/>
      <c r="O30" s="94"/>
      <c r="P30" s="94"/>
      <c r="Q30" s="94"/>
      <c r="U30" s="94"/>
      <c r="V30" s="110"/>
    </row>
    <row r="31" spans="1:22" ht="14.25">
      <c r="A31" s="112" t="s">
        <v>77</v>
      </c>
      <c r="B31" s="4">
        <f t="shared" ref="B31:G31" si="0">SUM(B10:B28)</f>
        <v>6552</v>
      </c>
      <c r="C31" s="4">
        <f t="shared" si="0"/>
        <v>26561</v>
      </c>
      <c r="D31" s="4">
        <f t="shared" si="0"/>
        <v>25288</v>
      </c>
      <c r="E31" s="4">
        <f t="shared" si="0"/>
        <v>22499</v>
      </c>
      <c r="F31" s="4">
        <f t="shared" si="0"/>
        <v>138222</v>
      </c>
      <c r="G31" s="4">
        <f t="shared" si="0"/>
        <v>132893</v>
      </c>
      <c r="H31" s="113" t="s">
        <v>0</v>
      </c>
      <c r="I31" s="86"/>
      <c r="K31" s="94"/>
      <c r="L31" s="94"/>
      <c r="M31" s="94"/>
      <c r="N31" s="94"/>
      <c r="O31" s="94"/>
      <c r="P31" s="94"/>
      <c r="Q31" s="94"/>
      <c r="U31" s="94"/>
      <c r="V31" s="93"/>
    </row>
    <row r="32" spans="1:22" ht="12.75" customHeight="1">
      <c r="B32" s="19"/>
      <c r="C32" s="19"/>
      <c r="D32" s="19"/>
      <c r="E32" s="19"/>
      <c r="F32" s="19"/>
      <c r="G32" s="19"/>
      <c r="H32" s="96"/>
      <c r="I32" s="86"/>
      <c r="J32" s="86"/>
      <c r="K32" s="94"/>
      <c r="L32" s="94"/>
      <c r="M32" s="94"/>
      <c r="N32" s="94"/>
      <c r="O32" s="94"/>
      <c r="P32" s="94"/>
      <c r="Q32" s="94"/>
    </row>
    <row r="33" spans="1:22" ht="12.75" customHeight="1">
      <c r="B33" s="50"/>
      <c r="C33" s="50"/>
      <c r="D33" s="50"/>
      <c r="E33" s="50"/>
      <c r="F33" s="50"/>
      <c r="G33" s="50"/>
      <c r="H33" s="96"/>
      <c r="I33" s="86"/>
    </row>
    <row r="34" spans="1:22" ht="12.75" customHeight="1">
      <c r="H34" s="96"/>
    </row>
    <row r="35" spans="1:22" ht="12.75" customHeight="1">
      <c r="H35" s="96"/>
    </row>
    <row r="36" spans="1:22" ht="12.75" customHeight="1">
      <c r="H36" s="96"/>
    </row>
    <row r="37" spans="1:22" ht="12.95" customHeight="1">
      <c r="H37" s="96"/>
    </row>
    <row r="38" spans="1:22" ht="12.95" customHeight="1">
      <c r="H38" s="96"/>
    </row>
    <row r="39" spans="1:22" ht="12.95" customHeight="1">
      <c r="H39" s="96"/>
    </row>
    <row r="40" spans="1:22" ht="12.95" customHeight="1">
      <c r="H40" s="96"/>
      <c r="I40" s="93"/>
      <c r="V40" s="93"/>
    </row>
    <row r="41" spans="1:22" ht="12.95" customHeight="1">
      <c r="H41" s="96"/>
      <c r="I41" s="93"/>
      <c r="V41" s="93"/>
    </row>
    <row r="42" spans="1:22" ht="12.95" customHeight="1">
      <c r="E42" s="93"/>
      <c r="F42" s="93"/>
      <c r="G42" s="93"/>
      <c r="H42" s="96"/>
      <c r="I42" s="93"/>
      <c r="V42" s="93"/>
    </row>
    <row r="43" spans="1:22" ht="12.95" customHeight="1">
      <c r="E43" s="93"/>
      <c r="F43" s="93"/>
      <c r="G43" s="93"/>
      <c r="H43" s="96"/>
      <c r="I43" s="93"/>
      <c r="V43" s="93"/>
    </row>
    <row r="44" spans="1:22" ht="12.95" customHeight="1">
      <c r="E44" s="93"/>
      <c r="F44" s="93"/>
      <c r="G44" s="93"/>
      <c r="H44" s="93"/>
      <c r="I44" s="93"/>
      <c r="V44" s="93"/>
    </row>
    <row r="45" spans="1:22" ht="12.95" customHeight="1">
      <c r="E45" s="93"/>
      <c r="F45" s="93"/>
      <c r="G45" s="93"/>
      <c r="H45" s="93"/>
      <c r="I45" s="93"/>
      <c r="V45" s="93"/>
    </row>
    <row r="46" spans="1:22" ht="12.95" customHeight="1">
      <c r="A46" s="59" t="s">
        <v>516</v>
      </c>
      <c r="E46" s="93"/>
      <c r="F46" s="93"/>
      <c r="G46" s="93"/>
    </row>
    <row r="47" spans="1:22" ht="12.95" customHeight="1">
      <c r="A47" s="2" t="s">
        <v>717</v>
      </c>
      <c r="E47" s="93"/>
      <c r="F47" s="93"/>
      <c r="G47" s="93"/>
      <c r="H47" s="58" t="s">
        <v>716</v>
      </c>
    </row>
    <row r="48" spans="1:22" ht="12.75" customHeight="1">
      <c r="A48" s="59" t="s">
        <v>726</v>
      </c>
      <c r="B48" s="59"/>
      <c r="C48" s="19"/>
      <c r="D48" s="19"/>
      <c r="H48" s="60" t="s">
        <v>725</v>
      </c>
    </row>
    <row r="49" spans="1:8" ht="12.75" customHeight="1">
      <c r="A49" s="406"/>
      <c r="H49" s="406"/>
    </row>
    <row r="50" spans="1:8" ht="12.75" customHeight="1">
      <c r="B50" s="59"/>
      <c r="C50" s="19"/>
      <c r="D50" s="19"/>
      <c r="E50" s="19"/>
      <c r="F50" s="19"/>
      <c r="G50" s="19"/>
    </row>
    <row r="51" spans="1:8" ht="12.75" customHeight="1">
      <c r="A51" s="92"/>
      <c r="H51" s="95"/>
    </row>
    <row r="52" spans="1:8" ht="12.75" customHeight="1">
      <c r="H52" s="96"/>
    </row>
    <row r="53" spans="1:8" ht="12.75" customHeight="1">
      <c r="A53" s="97"/>
      <c r="B53" s="406"/>
      <c r="C53" s="406"/>
      <c r="D53" s="406"/>
      <c r="E53" s="406"/>
      <c r="F53" s="406"/>
      <c r="G53" s="406"/>
      <c r="H53" s="411"/>
    </row>
    <row r="54" spans="1:8" ht="12.75" customHeight="1">
      <c r="A54" s="97"/>
      <c r="H54" s="412"/>
    </row>
    <row r="55" spans="1:8" ht="12.75" customHeight="1"/>
    <row r="56" spans="1:8" ht="12.75" customHeight="1">
      <c r="A56" s="97"/>
    </row>
    <row r="57" spans="1:8" ht="19.5" customHeight="1">
      <c r="A57" s="98"/>
      <c r="G57" s="103"/>
      <c r="H57" s="102"/>
    </row>
    <row r="58" spans="1:8" ht="16.5" customHeight="1">
      <c r="A58" s="103"/>
      <c r="H58" s="93"/>
    </row>
    <row r="59" spans="1:8" ht="13.5" customHeight="1">
      <c r="H59" s="10"/>
    </row>
    <row r="60" spans="1:8" ht="13.5" customHeight="1">
      <c r="D60" s="101"/>
      <c r="F60" s="93"/>
      <c r="G60" s="101"/>
    </row>
    <row r="61" spans="1:8" ht="13.5" customHeight="1">
      <c r="A61" s="106"/>
      <c r="B61" s="120"/>
      <c r="C61" s="405"/>
      <c r="D61" s="120"/>
      <c r="E61" s="93"/>
      <c r="F61" s="405"/>
      <c r="G61" s="93"/>
      <c r="H61" s="108"/>
    </row>
    <row r="62" spans="1:8" ht="8.1" customHeight="1">
      <c r="A62" s="106"/>
      <c r="B62" s="104"/>
      <c r="C62" s="104"/>
      <c r="D62" s="104"/>
      <c r="E62" s="104"/>
      <c r="F62" s="104"/>
      <c r="G62" s="104"/>
      <c r="H62" s="110"/>
    </row>
    <row r="63" spans="1:8" ht="15" customHeight="1">
      <c r="A63" s="111"/>
      <c r="B63" s="10"/>
      <c r="C63" s="10"/>
      <c r="D63" s="10"/>
      <c r="E63" s="10"/>
      <c r="F63" s="10"/>
      <c r="G63" s="10"/>
      <c r="H63" s="110"/>
    </row>
    <row r="64" spans="1:8" ht="15" customHeight="1">
      <c r="A64" s="106"/>
      <c r="H64" s="108"/>
    </row>
    <row r="65" spans="1:8" ht="15" customHeight="1">
      <c r="A65" s="111"/>
      <c r="B65" s="7"/>
      <c r="C65" s="7"/>
      <c r="D65" s="1"/>
      <c r="E65" s="14"/>
      <c r="F65" s="14"/>
      <c r="G65" s="14"/>
      <c r="H65" s="110"/>
    </row>
    <row r="66" spans="1:8" ht="15" customHeight="1">
      <c r="A66" s="106"/>
      <c r="B66" s="7"/>
      <c r="C66" s="7"/>
      <c r="D66" s="1"/>
      <c r="E66" s="14"/>
      <c r="F66" s="14"/>
      <c r="G66" s="14"/>
      <c r="H66" s="110"/>
    </row>
    <row r="67" spans="1:8" ht="15" customHeight="1">
      <c r="A67" s="106"/>
      <c r="B67" s="7"/>
      <c r="C67" s="7"/>
      <c r="D67" s="1"/>
      <c r="E67" s="14"/>
      <c r="F67" s="14"/>
      <c r="G67" s="14"/>
      <c r="H67" s="110"/>
    </row>
    <row r="68" spans="1:8" ht="15" customHeight="1">
      <c r="A68" s="106"/>
      <c r="B68" s="7"/>
      <c r="C68" s="7"/>
      <c r="D68" s="121"/>
      <c r="E68" s="14"/>
      <c r="F68" s="14"/>
      <c r="G68" s="121"/>
      <c r="H68" s="110"/>
    </row>
    <row r="69" spans="1:8" ht="15" customHeight="1">
      <c r="A69" s="106"/>
      <c r="B69" s="7"/>
      <c r="C69" s="7"/>
      <c r="D69" s="1"/>
      <c r="E69" s="14"/>
      <c r="F69" s="14"/>
      <c r="G69" s="14"/>
      <c r="H69" s="110"/>
    </row>
    <row r="70" spans="1:8" ht="15" customHeight="1">
      <c r="A70" s="106"/>
      <c r="B70" s="7"/>
      <c r="C70" s="7"/>
      <c r="D70" s="1"/>
      <c r="E70" s="14"/>
      <c r="F70" s="14"/>
      <c r="G70" s="14"/>
      <c r="H70" s="110"/>
    </row>
    <row r="71" spans="1:8" ht="15" customHeight="1">
      <c r="A71" s="106"/>
      <c r="B71" s="7"/>
      <c r="C71" s="7"/>
      <c r="D71" s="1"/>
      <c r="E71" s="14"/>
      <c r="F71" s="14"/>
      <c r="G71" s="14"/>
      <c r="H71" s="110"/>
    </row>
    <row r="72" spans="1:8" ht="15" customHeight="1">
      <c r="A72" s="106"/>
      <c r="B72" s="7"/>
      <c r="C72" s="7"/>
      <c r="D72" s="1"/>
      <c r="E72" s="14"/>
      <c r="F72" s="14"/>
      <c r="G72" s="14"/>
      <c r="H72" s="110"/>
    </row>
    <row r="73" spans="1:8" ht="15" customHeight="1">
      <c r="A73" s="106"/>
      <c r="B73" s="7"/>
      <c r="C73" s="7"/>
      <c r="D73" s="1"/>
      <c r="E73" s="14"/>
      <c r="F73" s="14"/>
      <c r="G73" s="14"/>
      <c r="H73" s="110"/>
    </row>
    <row r="74" spans="1:8" ht="15" customHeight="1">
      <c r="A74" s="106"/>
      <c r="B74" s="7"/>
      <c r="C74" s="7"/>
      <c r="D74" s="1"/>
      <c r="E74" s="14"/>
      <c r="F74" s="14"/>
      <c r="G74" s="14"/>
      <c r="H74" s="110"/>
    </row>
    <row r="75" spans="1:8" ht="15" customHeight="1">
      <c r="A75" s="106"/>
      <c r="B75" s="7"/>
      <c r="C75" s="7"/>
      <c r="D75" s="1"/>
      <c r="E75" s="14"/>
      <c r="F75" s="14"/>
      <c r="G75" s="14"/>
      <c r="H75" s="110"/>
    </row>
    <row r="76" spans="1:8" ht="15" customHeight="1">
      <c r="A76" s="106"/>
      <c r="B76" s="7"/>
      <c r="C76" s="7"/>
      <c r="D76" s="1"/>
      <c r="E76" s="14"/>
      <c r="F76" s="14"/>
      <c r="G76" s="14"/>
      <c r="H76" s="110"/>
    </row>
    <row r="77" spans="1:8" ht="15" customHeight="1">
      <c r="A77" s="106"/>
      <c r="B77" s="7"/>
      <c r="C77" s="7"/>
      <c r="D77" s="1"/>
      <c r="E77" s="14"/>
      <c r="F77" s="14"/>
      <c r="G77" s="14"/>
      <c r="H77" s="108"/>
    </row>
    <row r="78" spans="1:8" ht="15" customHeight="1">
      <c r="A78" s="106"/>
      <c r="B78" s="7"/>
      <c r="C78" s="7"/>
      <c r="D78" s="1"/>
      <c r="E78" s="14"/>
      <c r="F78" s="14"/>
      <c r="G78" s="14"/>
      <c r="H78" s="110"/>
    </row>
    <row r="79" spans="1:8" ht="15" customHeight="1">
      <c r="A79" s="106"/>
      <c r="B79" s="7"/>
      <c r="C79" s="7"/>
      <c r="D79" s="1"/>
      <c r="E79" s="14"/>
      <c r="F79" s="14"/>
      <c r="G79" s="14"/>
      <c r="H79" s="110"/>
    </row>
    <row r="80" spans="1:8" ht="15" customHeight="1">
      <c r="A80" s="106"/>
      <c r="B80" s="7"/>
      <c r="C80" s="7"/>
      <c r="D80" s="1"/>
      <c r="E80" s="14"/>
      <c r="F80" s="14"/>
      <c r="G80" s="14"/>
      <c r="H80" s="110"/>
    </row>
    <row r="81" spans="1:8" ht="15" customHeight="1">
      <c r="A81" s="106"/>
      <c r="B81" s="7"/>
      <c r="C81" s="7"/>
      <c r="D81" s="1"/>
      <c r="E81" s="14"/>
      <c r="F81" s="14"/>
      <c r="G81" s="14"/>
      <c r="H81" s="110"/>
    </row>
    <row r="82" spans="1:8" ht="15" customHeight="1">
      <c r="B82" s="7"/>
      <c r="C82" s="7"/>
      <c r="D82" s="1"/>
      <c r="E82" s="14"/>
      <c r="F82" s="14"/>
      <c r="G82" s="14"/>
      <c r="H82" s="93"/>
    </row>
    <row r="83" spans="1:8" ht="15" customHeight="1">
      <c r="A83" s="112"/>
      <c r="B83" s="7"/>
      <c r="C83" s="7"/>
      <c r="D83" s="1"/>
      <c r="E83" s="14"/>
      <c r="F83" s="14"/>
      <c r="G83" s="14"/>
      <c r="H83" s="113"/>
    </row>
    <row r="84" spans="1:8" ht="15" customHeight="1">
      <c r="B84" s="7"/>
      <c r="C84" s="7"/>
      <c r="D84" s="1"/>
      <c r="E84" s="14"/>
      <c r="F84" s="14"/>
      <c r="G84" s="14"/>
      <c r="H84" s="96"/>
    </row>
    <row r="85" spans="1:8" ht="15" customHeight="1">
      <c r="B85" s="121"/>
      <c r="C85" s="121"/>
      <c r="D85" s="121"/>
      <c r="E85" s="14"/>
      <c r="F85" s="14"/>
      <c r="G85" s="121"/>
      <c r="H85" s="96"/>
    </row>
    <row r="86" spans="1:8">
      <c r="B86" s="7"/>
      <c r="C86" s="7"/>
      <c r="D86" s="1"/>
      <c r="E86" s="14"/>
      <c r="F86" s="14"/>
      <c r="G86" s="14"/>
      <c r="H86" s="96"/>
    </row>
    <row r="87" spans="1:8">
      <c r="B87" s="6"/>
      <c r="C87" s="6"/>
      <c r="D87" s="122"/>
      <c r="E87" s="50"/>
      <c r="F87" s="50"/>
      <c r="G87" s="50"/>
      <c r="H87" s="96"/>
    </row>
    <row r="88" spans="1:8">
      <c r="B88" s="19"/>
      <c r="C88" s="19"/>
      <c r="D88" s="19"/>
      <c r="E88" s="14"/>
      <c r="F88" s="14"/>
      <c r="G88" s="14"/>
      <c r="H88" s="96"/>
    </row>
    <row r="89" spans="1:8">
      <c r="B89" s="119"/>
      <c r="C89" s="119"/>
      <c r="D89" s="119"/>
      <c r="E89" s="86"/>
      <c r="F89" s="86"/>
      <c r="G89" s="86"/>
      <c r="H89" s="96"/>
    </row>
    <row r="90" spans="1:8">
      <c r="E90" s="86"/>
      <c r="F90" s="86"/>
      <c r="G90" s="86"/>
      <c r="H90" s="96"/>
    </row>
    <row r="91" spans="1:8">
      <c r="B91" s="106"/>
      <c r="C91" s="106"/>
      <c r="E91" s="86"/>
      <c r="F91" s="86"/>
      <c r="G91" s="86"/>
      <c r="H91" s="96"/>
    </row>
    <row r="92" spans="1:8">
      <c r="E92" s="86"/>
      <c r="F92" s="86"/>
      <c r="G92" s="86"/>
      <c r="H92" s="96"/>
    </row>
    <row r="93" spans="1:8">
      <c r="B93" s="106"/>
      <c r="C93" s="106"/>
      <c r="D93" s="106"/>
      <c r="E93" s="86"/>
      <c r="F93" s="86"/>
      <c r="G93" s="86"/>
      <c r="H93" s="96"/>
    </row>
    <row r="94" spans="1:8">
      <c r="H94" s="96"/>
    </row>
    <row r="95" spans="1:8">
      <c r="A95" s="106"/>
      <c r="H95" s="96"/>
    </row>
    <row r="96" spans="1:8">
      <c r="H96" s="96"/>
    </row>
    <row r="97" spans="1:8">
      <c r="H97" s="96"/>
    </row>
    <row r="98" spans="1:8">
      <c r="H98" s="96"/>
    </row>
    <row r="99" spans="1:8">
      <c r="H99" s="96"/>
    </row>
    <row r="100" spans="1:8">
      <c r="H100" s="96"/>
    </row>
    <row r="101" spans="1:8">
      <c r="H101" s="96"/>
    </row>
    <row r="102" spans="1:8">
      <c r="H102" s="96"/>
    </row>
    <row r="103" spans="1:8">
      <c r="H103" s="96"/>
    </row>
    <row r="104" spans="1:8">
      <c r="H104" s="96"/>
    </row>
    <row r="105" spans="1:8">
      <c r="H105" s="96"/>
    </row>
    <row r="106" spans="1:8">
      <c r="H106" s="96"/>
    </row>
    <row r="107" spans="1:8">
      <c r="H107" s="93"/>
    </row>
    <row r="108" spans="1:8">
      <c r="E108" s="93"/>
      <c r="F108" s="93"/>
      <c r="G108" s="93"/>
      <c r="H108" s="93"/>
    </row>
    <row r="109" spans="1:8">
      <c r="E109" s="93"/>
      <c r="F109" s="93"/>
      <c r="G109" s="93"/>
    </row>
    <row r="110" spans="1:8">
      <c r="A110" s="114"/>
      <c r="E110" s="93"/>
      <c r="F110" s="93"/>
      <c r="G110" s="93"/>
    </row>
    <row r="111" spans="1:8">
      <c r="A111" s="114"/>
      <c r="H111" s="115"/>
    </row>
  </sheetData>
  <mergeCells count="4">
    <mergeCell ref="E6:G6"/>
    <mergeCell ref="B6:D6"/>
    <mergeCell ref="F4:H4"/>
    <mergeCell ref="F3:H3"/>
  </mergeCells>
  <phoneticPr fontId="5" type="noConversion"/>
  <pageMargins left="0.78740157480314965" right="0.78740157480314965" top="1.1811023622047245" bottom="1.3779527559055118" header="0.51181102362204722" footer="0.51181102362204722"/>
  <pageSetup paperSize="9" scale="78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dimension ref="A1:T73"/>
  <sheetViews>
    <sheetView showGridLines="0" workbookViewId="0">
      <selection sqref="A1:H51"/>
    </sheetView>
  </sheetViews>
  <sheetFormatPr baseColWidth="10" defaultColWidth="9.85546875" defaultRowHeight="12.75"/>
  <cols>
    <col min="1" max="1" width="16.7109375" style="93" customWidth="1"/>
    <col min="2" max="4" width="11.7109375" style="93" customWidth="1"/>
    <col min="5" max="7" width="11.7109375" style="94" customWidth="1"/>
    <col min="8" max="8" width="22.7109375" style="94" customWidth="1"/>
    <col min="9" max="9" width="4.7109375" style="93" customWidth="1"/>
    <col min="10" max="16" width="9.85546875" style="432"/>
    <col min="20" max="20" width="9.85546875" style="432"/>
    <col min="21" max="16384" width="9.85546875" style="93"/>
  </cols>
  <sheetData>
    <row r="1" spans="1:8" ht="24.75" customHeight="1">
      <c r="A1" s="92" t="s">
        <v>73</v>
      </c>
      <c r="H1" s="95" t="s">
        <v>145</v>
      </c>
    </row>
    <row r="2" spans="1:8" ht="18.95" customHeight="1">
      <c r="H2" s="96"/>
    </row>
    <row r="3" spans="1:8" ht="18.95" customHeight="1">
      <c r="A3" s="289" t="s">
        <v>712</v>
      </c>
      <c r="G3" s="464"/>
      <c r="H3" s="459" t="s">
        <v>710</v>
      </c>
    </row>
    <row r="4" spans="1:8" ht="18.95" customHeight="1">
      <c r="A4" s="97" t="s">
        <v>713</v>
      </c>
      <c r="G4" s="465"/>
      <c r="H4" s="462" t="s">
        <v>711</v>
      </c>
    </row>
    <row r="5" spans="1:8" ht="18.95" customHeight="1">
      <c r="A5" s="97" t="s">
        <v>715</v>
      </c>
      <c r="G5" s="465"/>
      <c r="H5" s="462" t="s">
        <v>714</v>
      </c>
    </row>
    <row r="6" spans="1:8" ht="16.5" customHeight="1">
      <c r="A6" s="97"/>
      <c r="D6" s="101"/>
      <c r="F6" s="93"/>
      <c r="G6" s="101"/>
    </row>
    <row r="7" spans="1:8" ht="16.5" customHeight="1">
      <c r="A7" s="293" t="s">
        <v>505</v>
      </c>
      <c r="B7" s="478" t="s">
        <v>738</v>
      </c>
      <c r="C7" s="478"/>
      <c r="D7" s="478"/>
      <c r="E7" s="478" t="s">
        <v>737</v>
      </c>
      <c r="F7" s="478"/>
      <c r="G7" s="478"/>
      <c r="H7" s="58" t="s">
        <v>506</v>
      </c>
    </row>
    <row r="8" spans="1:8" ht="13.5" customHeight="1">
      <c r="A8" s="98" t="s">
        <v>767</v>
      </c>
      <c r="B8" s="104" t="s">
        <v>156</v>
      </c>
      <c r="C8" s="104" t="s">
        <v>157</v>
      </c>
      <c r="D8" s="104" t="s">
        <v>158</v>
      </c>
      <c r="E8" s="104" t="s">
        <v>156</v>
      </c>
      <c r="F8" s="104" t="s">
        <v>157</v>
      </c>
      <c r="G8" s="104" t="s">
        <v>158</v>
      </c>
      <c r="H8" s="102" t="s">
        <v>766</v>
      </c>
    </row>
    <row r="9" spans="1:8" ht="13.5" customHeight="1">
      <c r="B9" s="10" t="s">
        <v>484</v>
      </c>
      <c r="C9" s="10" t="s">
        <v>482</v>
      </c>
      <c r="D9" s="10" t="s">
        <v>483</v>
      </c>
      <c r="E9" s="10" t="s">
        <v>484</v>
      </c>
      <c r="F9" s="10" t="s">
        <v>482</v>
      </c>
      <c r="G9" s="10" t="s">
        <v>483</v>
      </c>
      <c r="H9" s="10"/>
    </row>
    <row r="10" spans="1:8" ht="21.95" customHeight="1">
      <c r="A10" s="9" t="s">
        <v>307</v>
      </c>
      <c r="E10" s="93"/>
      <c r="F10" s="93"/>
      <c r="G10" s="93"/>
      <c r="H10" s="105" t="s">
        <v>629</v>
      </c>
    </row>
    <row r="11" spans="1:8" ht="21.95" customHeight="1">
      <c r="A11" s="106" t="s">
        <v>2</v>
      </c>
      <c r="B11" s="107">
        <v>146</v>
      </c>
      <c r="C11" s="107">
        <v>215</v>
      </c>
      <c r="D11" s="107">
        <v>143</v>
      </c>
      <c r="E11" s="107">
        <v>925</v>
      </c>
      <c r="F11" s="107">
        <v>2824</v>
      </c>
      <c r="G11" s="107">
        <v>3218</v>
      </c>
      <c r="H11" s="108" t="s">
        <v>78</v>
      </c>
    </row>
    <row r="12" spans="1:8" ht="21.95" customHeight="1">
      <c r="A12" s="106" t="s">
        <v>476</v>
      </c>
      <c r="B12" s="385">
        <v>8</v>
      </c>
      <c r="C12" s="109">
        <v>6</v>
      </c>
      <c r="D12" s="107">
        <v>14</v>
      </c>
      <c r="E12" s="109">
        <v>34</v>
      </c>
      <c r="F12" s="109">
        <v>110</v>
      </c>
      <c r="G12" s="107">
        <v>113</v>
      </c>
      <c r="H12" s="110" t="s">
        <v>84</v>
      </c>
    </row>
    <row r="13" spans="1:8" ht="21.95" customHeight="1">
      <c r="A13" s="111" t="s">
        <v>10</v>
      </c>
      <c r="B13" s="107">
        <v>116</v>
      </c>
      <c r="C13" s="107">
        <v>730</v>
      </c>
      <c r="D13" s="107">
        <v>524</v>
      </c>
      <c r="E13" s="107">
        <v>644</v>
      </c>
      <c r="F13" s="107">
        <v>1499</v>
      </c>
      <c r="G13" s="107">
        <v>1569</v>
      </c>
      <c r="H13" s="110" t="s">
        <v>87</v>
      </c>
    </row>
    <row r="14" spans="1:8" ht="21.95" customHeight="1">
      <c r="A14" s="106" t="s">
        <v>153</v>
      </c>
      <c r="B14" s="302">
        <v>0</v>
      </c>
      <c r="C14" s="303">
        <v>0</v>
      </c>
      <c r="D14" s="303">
        <v>0</v>
      </c>
      <c r="E14" s="107">
        <v>3</v>
      </c>
      <c r="F14" s="107">
        <v>13</v>
      </c>
      <c r="G14" s="107">
        <v>16</v>
      </c>
      <c r="H14" s="108" t="s">
        <v>159</v>
      </c>
    </row>
    <row r="15" spans="1:8" ht="21.95" customHeight="1">
      <c r="A15" s="111" t="s">
        <v>11</v>
      </c>
      <c r="B15" s="107">
        <v>85</v>
      </c>
      <c r="C15" s="107">
        <v>302</v>
      </c>
      <c r="D15" s="107">
        <v>281</v>
      </c>
      <c r="E15" s="107">
        <v>131</v>
      </c>
      <c r="F15" s="107">
        <v>990</v>
      </c>
      <c r="G15" s="107">
        <v>875</v>
      </c>
      <c r="H15" s="110" t="s">
        <v>89</v>
      </c>
    </row>
    <row r="16" spans="1:8" ht="21.95" customHeight="1">
      <c r="A16" s="106" t="s">
        <v>13</v>
      </c>
      <c r="B16" s="109">
        <v>21</v>
      </c>
      <c r="C16" s="107">
        <v>54</v>
      </c>
      <c r="D16" s="107">
        <v>54</v>
      </c>
      <c r="E16" s="109">
        <v>48</v>
      </c>
      <c r="F16" s="107">
        <v>181</v>
      </c>
      <c r="G16" s="107">
        <v>181</v>
      </c>
      <c r="H16" s="110" t="s">
        <v>91</v>
      </c>
    </row>
    <row r="17" spans="1:8" ht="21.95" customHeight="1">
      <c r="A17" s="106" t="s">
        <v>154</v>
      </c>
      <c r="B17" s="107">
        <v>111</v>
      </c>
      <c r="C17" s="107">
        <v>419</v>
      </c>
      <c r="D17" s="107">
        <v>303</v>
      </c>
      <c r="E17" s="107">
        <v>274</v>
      </c>
      <c r="F17" s="107">
        <v>813</v>
      </c>
      <c r="G17" s="107">
        <v>751</v>
      </c>
      <c r="H17" s="110" t="s">
        <v>160</v>
      </c>
    </row>
    <row r="18" spans="1:8" ht="21.95" customHeight="1">
      <c r="A18" s="106" t="s">
        <v>17</v>
      </c>
      <c r="B18" s="107">
        <v>24</v>
      </c>
      <c r="C18" s="107">
        <v>235</v>
      </c>
      <c r="D18" s="107">
        <v>113</v>
      </c>
      <c r="E18" s="107">
        <v>154</v>
      </c>
      <c r="F18" s="107">
        <v>1608</v>
      </c>
      <c r="G18" s="107">
        <v>1404</v>
      </c>
      <c r="H18" s="110" t="s">
        <v>95</v>
      </c>
    </row>
    <row r="19" spans="1:8" ht="21.95" customHeight="1">
      <c r="A19" s="106" t="s">
        <v>24</v>
      </c>
      <c r="B19" s="432">
        <v>28</v>
      </c>
      <c r="C19" s="432">
        <v>1</v>
      </c>
      <c r="D19" s="432">
        <v>11</v>
      </c>
      <c r="E19" s="432">
        <v>33</v>
      </c>
      <c r="F19" s="432">
        <v>4</v>
      </c>
      <c r="G19" s="432">
        <v>8</v>
      </c>
      <c r="H19" s="110" t="s">
        <v>161</v>
      </c>
    </row>
    <row r="20" spans="1:8" ht="21.95" customHeight="1">
      <c r="A20" s="106" t="s">
        <v>28</v>
      </c>
      <c r="B20" s="432">
        <v>150</v>
      </c>
      <c r="C20" s="432">
        <v>161</v>
      </c>
      <c r="D20" s="432">
        <v>234</v>
      </c>
      <c r="E20" s="432">
        <v>175</v>
      </c>
      <c r="F20" s="432">
        <v>468</v>
      </c>
      <c r="G20" s="432">
        <v>522</v>
      </c>
      <c r="H20" s="110" t="s">
        <v>162</v>
      </c>
    </row>
    <row r="21" spans="1:8" ht="21.95" customHeight="1">
      <c r="A21" s="106" t="s">
        <v>30</v>
      </c>
      <c r="B21" s="432">
        <v>150</v>
      </c>
      <c r="C21" s="432">
        <v>292</v>
      </c>
      <c r="D21" s="432">
        <v>338</v>
      </c>
      <c r="E21" s="432">
        <v>330</v>
      </c>
      <c r="F21" s="432">
        <v>1260</v>
      </c>
      <c r="G21" s="432">
        <v>1201</v>
      </c>
      <c r="H21" s="110" t="s">
        <v>110</v>
      </c>
    </row>
    <row r="22" spans="1:8" ht="21.95" customHeight="1">
      <c r="A22" s="106" t="s">
        <v>32</v>
      </c>
      <c r="B22" s="432">
        <v>26</v>
      </c>
      <c r="C22" s="432">
        <v>78</v>
      </c>
      <c r="D22" s="432">
        <v>61</v>
      </c>
      <c r="E22" s="432">
        <v>92</v>
      </c>
      <c r="F22" s="432">
        <v>207</v>
      </c>
      <c r="G22" s="432">
        <v>189</v>
      </c>
      <c r="H22" s="110" t="s">
        <v>112</v>
      </c>
    </row>
    <row r="23" spans="1:8" ht="21.95" customHeight="1">
      <c r="A23" s="106" t="s">
        <v>34</v>
      </c>
      <c r="B23" s="432">
        <v>85</v>
      </c>
      <c r="C23" s="432">
        <v>152</v>
      </c>
      <c r="D23" s="432">
        <v>172</v>
      </c>
      <c r="E23" s="432">
        <v>75</v>
      </c>
      <c r="F23" s="432">
        <v>176</v>
      </c>
      <c r="G23" s="432">
        <v>208</v>
      </c>
      <c r="H23" s="110" t="s">
        <v>114</v>
      </c>
    </row>
    <row r="24" spans="1:8" ht="21.95" customHeight="1">
      <c r="A24" s="106" t="s">
        <v>37</v>
      </c>
      <c r="B24" s="432">
        <v>16</v>
      </c>
      <c r="C24" s="432">
        <v>50</v>
      </c>
      <c r="D24" s="432">
        <v>54</v>
      </c>
      <c r="E24" s="432">
        <v>371</v>
      </c>
      <c r="F24" s="432">
        <v>1186</v>
      </c>
      <c r="G24" s="432">
        <v>1101</v>
      </c>
      <c r="H24" s="110" t="s">
        <v>163</v>
      </c>
    </row>
    <row r="25" spans="1:8" ht="21.95" customHeight="1">
      <c r="A25" s="106" t="s">
        <v>39</v>
      </c>
      <c r="B25" s="432">
        <v>13</v>
      </c>
      <c r="C25" s="432">
        <v>218</v>
      </c>
      <c r="D25" s="432">
        <v>148</v>
      </c>
      <c r="E25" s="432">
        <v>49</v>
      </c>
      <c r="F25" s="432">
        <v>311</v>
      </c>
      <c r="G25" s="432">
        <v>275</v>
      </c>
      <c r="H25" s="110" t="s">
        <v>119</v>
      </c>
    </row>
    <row r="26" spans="1:8" ht="21.95" customHeight="1">
      <c r="A26" s="106" t="s">
        <v>42</v>
      </c>
      <c r="B26" s="432">
        <v>141</v>
      </c>
      <c r="C26" s="432">
        <v>314</v>
      </c>
      <c r="D26" s="432">
        <v>336</v>
      </c>
      <c r="E26" s="432">
        <v>365</v>
      </c>
      <c r="F26" s="432">
        <v>1126</v>
      </c>
      <c r="G26" s="432">
        <v>1224</v>
      </c>
      <c r="H26" s="108" t="s">
        <v>122</v>
      </c>
    </row>
    <row r="27" spans="1:8" ht="21.95" customHeight="1">
      <c r="A27" s="106" t="s">
        <v>155</v>
      </c>
      <c r="B27" s="432">
        <v>1</v>
      </c>
      <c r="C27" s="432">
        <v>5</v>
      </c>
      <c r="D27" s="432">
        <v>6</v>
      </c>
      <c r="E27" s="432">
        <v>52</v>
      </c>
      <c r="F27" s="432">
        <v>194</v>
      </c>
      <c r="G27" s="432">
        <v>156</v>
      </c>
      <c r="H27" s="110" t="s">
        <v>164</v>
      </c>
    </row>
    <row r="28" spans="1:8" ht="21.95" customHeight="1">
      <c r="A28" s="106" t="s">
        <v>51</v>
      </c>
      <c r="B28" s="432">
        <v>107</v>
      </c>
      <c r="C28" s="432">
        <v>245</v>
      </c>
      <c r="D28" s="432">
        <v>204</v>
      </c>
      <c r="E28" s="432">
        <v>114</v>
      </c>
      <c r="F28" s="432">
        <v>436</v>
      </c>
      <c r="G28" s="432">
        <v>361</v>
      </c>
      <c r="H28" s="110" t="s">
        <v>131</v>
      </c>
    </row>
    <row r="29" spans="1:8" ht="21.95" customHeight="1">
      <c r="A29" s="106" t="s">
        <v>53</v>
      </c>
      <c r="B29" s="432">
        <v>204</v>
      </c>
      <c r="C29" s="432">
        <v>480</v>
      </c>
      <c r="D29" s="432">
        <v>666</v>
      </c>
      <c r="E29" s="432">
        <v>237</v>
      </c>
      <c r="F29" s="432">
        <v>1252</v>
      </c>
      <c r="G29" s="432">
        <v>1351</v>
      </c>
      <c r="H29" s="110" t="s">
        <v>132</v>
      </c>
    </row>
    <row r="30" spans="1:8" ht="14.25" customHeight="1">
      <c r="B30" s="107"/>
      <c r="C30" s="107"/>
      <c r="D30" s="107"/>
      <c r="E30" s="107"/>
      <c r="F30" s="107"/>
      <c r="G30" s="109"/>
      <c r="H30" s="93"/>
    </row>
    <row r="31" spans="1:8" ht="21.95" customHeight="1">
      <c r="A31" s="112" t="s">
        <v>77</v>
      </c>
      <c r="B31" s="50">
        <f t="shared" ref="B31:G31" si="0">SUM(B11:B30)</f>
        <v>1432</v>
      </c>
      <c r="C31" s="50">
        <f t="shared" si="0"/>
        <v>3957</v>
      </c>
      <c r="D31" s="50">
        <f t="shared" si="0"/>
        <v>3662</v>
      </c>
      <c r="E31" s="50">
        <f t="shared" si="0"/>
        <v>4106</v>
      </c>
      <c r="F31" s="50">
        <f t="shared" si="0"/>
        <v>14658</v>
      </c>
      <c r="G31" s="50">
        <f t="shared" si="0"/>
        <v>14723</v>
      </c>
      <c r="H31" s="113" t="s">
        <v>0</v>
      </c>
    </row>
    <row r="32" spans="1:8" ht="12.75" customHeight="1">
      <c r="E32" s="86"/>
      <c r="F32" s="86"/>
      <c r="G32" s="86"/>
      <c r="H32" s="96"/>
    </row>
    <row r="33" spans="1:8" ht="12.75" customHeight="1">
      <c r="E33" s="93"/>
      <c r="F33" s="93"/>
      <c r="G33" s="93"/>
      <c r="H33" s="96"/>
    </row>
    <row r="34" spans="1:8" ht="12.75" customHeight="1">
      <c r="E34" s="86"/>
      <c r="F34" s="86"/>
      <c r="G34" s="86"/>
      <c r="H34" s="96"/>
    </row>
    <row r="35" spans="1:8" ht="12.75" customHeight="1">
      <c r="B35" s="106"/>
      <c r="C35" s="106" t="s">
        <v>74</v>
      </c>
      <c r="E35" s="86"/>
      <c r="F35" s="86"/>
      <c r="G35" s="86"/>
      <c r="H35" s="96"/>
    </row>
    <row r="36" spans="1:8" ht="12.75" customHeight="1">
      <c r="E36" s="86"/>
      <c r="F36" s="86"/>
      <c r="G36" s="86"/>
      <c r="H36" s="96"/>
    </row>
    <row r="37" spans="1:8" ht="12.75" customHeight="1">
      <c r="H37" s="96"/>
    </row>
    <row r="38" spans="1:8" ht="12.75" customHeight="1">
      <c r="H38" s="96"/>
    </row>
    <row r="39" spans="1:8" ht="12.75" customHeight="1">
      <c r="H39" s="96"/>
    </row>
    <row r="40" spans="1:8" ht="12.75" customHeight="1">
      <c r="H40" s="96"/>
    </row>
    <row r="41" spans="1:8" ht="12.75" customHeight="1">
      <c r="H41" s="96"/>
    </row>
    <row r="42" spans="1:8" ht="12.75" customHeight="1">
      <c r="H42" s="96"/>
    </row>
    <row r="43" spans="1:8" ht="12.75" customHeight="1">
      <c r="H43" s="96"/>
    </row>
    <row r="44" spans="1:8" ht="12.75" customHeight="1">
      <c r="H44" s="96"/>
    </row>
    <row r="45" spans="1:8" ht="12.75" customHeight="1">
      <c r="H45" s="96"/>
    </row>
    <row r="46" spans="1:8" ht="12.75" customHeight="1">
      <c r="H46" s="93"/>
    </row>
    <row r="47" spans="1:8" ht="12.75" customHeight="1">
      <c r="E47" s="93"/>
      <c r="F47" s="93"/>
      <c r="G47" s="93"/>
      <c r="H47" s="93"/>
    </row>
    <row r="48" spans="1:8" ht="12.75" customHeight="1">
      <c r="A48" s="66" t="s">
        <v>194</v>
      </c>
      <c r="H48" s="93"/>
    </row>
    <row r="49" spans="1:8" ht="12.75" customHeight="1">
      <c r="A49" s="59" t="s">
        <v>516</v>
      </c>
      <c r="H49" s="93"/>
    </row>
    <row r="50" spans="1:8" ht="12.75" customHeight="1">
      <c r="A50" s="59" t="s">
        <v>726</v>
      </c>
      <c r="B50" s="59"/>
      <c r="C50" s="19"/>
      <c r="D50" s="19"/>
      <c r="F50" s="19"/>
      <c r="G50" s="19"/>
      <c r="H50" s="60" t="s">
        <v>725</v>
      </c>
    </row>
    <row r="51" spans="1:8" ht="12.75" customHeight="1">
      <c r="A51" s="406"/>
      <c r="H51" s="406"/>
    </row>
    <row r="52" spans="1:8" ht="12.75" customHeight="1"/>
    <row r="53" spans="1:8" ht="12.75" customHeight="1">
      <c r="B53" s="406"/>
      <c r="C53" s="406"/>
      <c r="D53" s="406"/>
      <c r="E53" s="406"/>
      <c r="F53" s="406"/>
      <c r="G53" s="406"/>
    </row>
    <row r="54" spans="1:8" ht="12.75" customHeight="1"/>
    <row r="55" spans="1:8" ht="12.75" customHeight="1"/>
    <row r="73" spans="3:3">
      <c r="C73" s="116"/>
    </row>
  </sheetData>
  <mergeCells count="2">
    <mergeCell ref="E7:G7"/>
    <mergeCell ref="B7:D7"/>
  </mergeCells>
  <phoneticPr fontId="5" type="noConversion"/>
  <pageMargins left="0.78740157480314965" right="0.59055118110236227" top="1.1811023622047245" bottom="1.1811023622047245" header="0.51181102362204722" footer="0.51181102362204722"/>
  <pageSetup paperSize="9" scale="77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dimension ref="A1:O85"/>
  <sheetViews>
    <sheetView showGridLines="0" workbookViewId="0">
      <selection sqref="A1:H60"/>
    </sheetView>
  </sheetViews>
  <sheetFormatPr baseColWidth="10" defaultColWidth="11" defaultRowHeight="12" customHeight="1"/>
  <cols>
    <col min="1" max="1" width="33.5703125" style="226" customWidth="1"/>
    <col min="2" max="7" width="8.28515625" style="226" customWidth="1"/>
    <col min="8" max="8" width="28.42578125" style="226" customWidth="1"/>
    <col min="9" max="9" width="3.7109375" style="226" customWidth="1"/>
    <col min="10" max="14" width="11" style="226"/>
    <col min="15" max="15" width="39.5703125" style="235" customWidth="1"/>
    <col min="16" max="16384" width="11" style="226"/>
  </cols>
  <sheetData>
    <row r="1" spans="1:15" ht="24.75" customHeight="1">
      <c r="A1" s="225" t="s">
        <v>73</v>
      </c>
      <c r="B1" s="268"/>
      <c r="H1" s="227" t="s">
        <v>145</v>
      </c>
      <c r="O1" s="227"/>
    </row>
    <row r="2" spans="1:15" ht="18.95" customHeight="1">
      <c r="H2" s="228"/>
      <c r="O2" s="228"/>
    </row>
    <row r="3" spans="1:15" ht="20.25" customHeight="1">
      <c r="A3" s="304" t="s">
        <v>630</v>
      </c>
      <c r="B3" s="344"/>
      <c r="C3" s="305"/>
      <c r="D3" s="305"/>
      <c r="E3" s="305"/>
      <c r="F3" s="305"/>
      <c r="G3" s="490" t="s">
        <v>631</v>
      </c>
      <c r="H3" s="490"/>
      <c r="I3" s="305"/>
      <c r="J3" s="305"/>
      <c r="L3" s="239"/>
      <c r="M3" s="239"/>
      <c r="N3" s="239"/>
      <c r="O3" s="247"/>
    </row>
    <row r="4" spans="1:15" ht="20.25" customHeight="1">
      <c r="A4" s="304" t="s">
        <v>530</v>
      </c>
      <c r="B4" s="344"/>
      <c r="C4" s="305"/>
      <c r="D4" s="305"/>
      <c r="E4" s="305"/>
      <c r="F4" s="491" t="s">
        <v>798</v>
      </c>
      <c r="G4" s="491"/>
      <c r="H4" s="491"/>
      <c r="I4" s="305"/>
      <c r="J4" s="305"/>
      <c r="L4" s="239"/>
      <c r="M4" s="239"/>
      <c r="N4" s="239"/>
      <c r="O4" s="247"/>
    </row>
    <row r="5" spans="1:15" ht="18.95" customHeight="1">
      <c r="A5" s="304"/>
      <c r="B5" s="344"/>
      <c r="C5" s="305"/>
      <c r="D5" s="305"/>
      <c r="E5" s="305"/>
      <c r="F5" s="305"/>
      <c r="G5" s="305"/>
      <c r="H5" s="305"/>
      <c r="I5" s="305"/>
      <c r="J5" s="305"/>
      <c r="K5" s="415"/>
      <c r="L5" s="239"/>
      <c r="M5" s="239"/>
      <c r="N5" s="239"/>
      <c r="O5" s="247"/>
    </row>
    <row r="6" spans="1:15" ht="18.95" customHeight="1">
      <c r="A6" s="304"/>
      <c r="C6" s="370">
        <v>2014</v>
      </c>
      <c r="E6" s="370">
        <v>2013</v>
      </c>
      <c r="G6" s="370">
        <v>2012</v>
      </c>
      <c r="I6" s="306"/>
      <c r="J6" s="306"/>
      <c r="K6" s="415"/>
      <c r="L6" s="239"/>
      <c r="M6" s="239"/>
      <c r="N6" s="239"/>
      <c r="O6" s="247"/>
    </row>
    <row r="7" spans="1:15" s="238" customFormat="1" ht="16.5" customHeight="1">
      <c r="A7" s="304"/>
      <c r="B7" s="362" t="s">
        <v>376</v>
      </c>
      <c r="C7" s="420" t="s">
        <v>291</v>
      </c>
      <c r="D7" s="362" t="s">
        <v>376</v>
      </c>
      <c r="E7" s="438" t="s">
        <v>291</v>
      </c>
      <c r="F7" s="362" t="s">
        <v>376</v>
      </c>
      <c r="G7" s="438" t="s">
        <v>291</v>
      </c>
      <c r="H7" s="309"/>
      <c r="K7" s="415"/>
      <c r="L7" s="239"/>
      <c r="M7" s="239"/>
      <c r="N7" s="239"/>
      <c r="O7" s="257"/>
    </row>
    <row r="8" spans="1:15" ht="15.6" customHeight="1">
      <c r="A8" s="344" t="s">
        <v>633</v>
      </c>
      <c r="B8" s="310" t="s">
        <v>304</v>
      </c>
      <c r="C8" s="310" t="s">
        <v>305</v>
      </c>
      <c r="D8" s="310" t="s">
        <v>304</v>
      </c>
      <c r="E8" s="310" t="s">
        <v>305</v>
      </c>
      <c r="F8" s="310" t="s">
        <v>304</v>
      </c>
      <c r="G8" s="310" t="s">
        <v>305</v>
      </c>
      <c r="H8" s="371" t="s">
        <v>632</v>
      </c>
      <c r="K8" s="305"/>
      <c r="L8" s="239"/>
      <c r="M8" s="239"/>
      <c r="N8" s="239"/>
      <c r="O8" s="247"/>
    </row>
    <row r="9" spans="1:15" s="238" customFormat="1" ht="15" customHeight="1">
      <c r="A9" s="305" t="s">
        <v>531</v>
      </c>
      <c r="B9" s="305">
        <v>260</v>
      </c>
      <c r="C9" s="305">
        <v>27069</v>
      </c>
      <c r="D9" s="305">
        <v>228</v>
      </c>
      <c r="E9" s="305">
        <v>25548</v>
      </c>
      <c r="F9" s="305">
        <v>228</v>
      </c>
      <c r="G9" s="305">
        <v>25804</v>
      </c>
      <c r="H9" s="312" t="s">
        <v>634</v>
      </c>
      <c r="I9" s="305"/>
      <c r="J9" s="305"/>
      <c r="L9" s="239"/>
      <c r="M9" s="239"/>
      <c r="N9" s="239"/>
      <c r="O9" s="257"/>
    </row>
    <row r="10" spans="1:15" ht="15" customHeight="1">
      <c r="A10" s="305" t="s">
        <v>532</v>
      </c>
      <c r="B10" s="305">
        <v>324</v>
      </c>
      <c r="C10" s="305">
        <v>13780</v>
      </c>
      <c r="D10" s="305">
        <v>316</v>
      </c>
      <c r="E10" s="305">
        <v>13219</v>
      </c>
      <c r="F10" s="305">
        <v>300</v>
      </c>
      <c r="G10" s="305">
        <v>13041</v>
      </c>
      <c r="H10" s="312" t="s">
        <v>635</v>
      </c>
      <c r="I10" s="305"/>
      <c r="J10" s="305"/>
    </row>
    <row r="11" spans="1:15" ht="15" customHeight="1">
      <c r="A11" s="305" t="s">
        <v>533</v>
      </c>
      <c r="B11" s="305">
        <v>186</v>
      </c>
      <c r="C11" s="305">
        <v>1287</v>
      </c>
      <c r="D11" s="305">
        <v>182</v>
      </c>
      <c r="E11" s="305">
        <v>1253</v>
      </c>
      <c r="F11" s="305">
        <v>198</v>
      </c>
      <c r="G11" s="305">
        <v>1152</v>
      </c>
      <c r="H11" s="312" t="s">
        <v>636</v>
      </c>
      <c r="I11" s="305"/>
      <c r="J11" s="305"/>
      <c r="L11" s="243"/>
      <c r="M11" s="243"/>
      <c r="N11" s="243"/>
      <c r="O11" s="261"/>
    </row>
    <row r="12" spans="1:15" ht="15" customHeight="1">
      <c r="A12" s="305" t="s">
        <v>638</v>
      </c>
      <c r="B12" s="305">
        <v>66</v>
      </c>
      <c r="C12" s="305">
        <v>147</v>
      </c>
      <c r="D12" s="305">
        <v>60</v>
      </c>
      <c r="E12" s="305">
        <v>151</v>
      </c>
      <c r="F12" s="305">
        <v>55</v>
      </c>
      <c r="G12" s="305">
        <v>181</v>
      </c>
      <c r="H12" s="312" t="s">
        <v>637</v>
      </c>
      <c r="I12" s="305"/>
      <c r="J12" s="305"/>
      <c r="L12" s="239"/>
      <c r="M12" s="249"/>
      <c r="N12" s="249"/>
      <c r="O12" s="247"/>
    </row>
    <row r="13" spans="1:15" ht="15" customHeight="1">
      <c r="A13" s="305"/>
      <c r="B13" s="305"/>
      <c r="C13" s="305"/>
      <c r="D13" s="305"/>
      <c r="E13" s="305"/>
      <c r="F13" s="305"/>
      <c r="G13" s="305"/>
      <c r="H13" s="312"/>
      <c r="I13" s="305"/>
      <c r="J13" s="305"/>
      <c r="L13" s="239"/>
      <c r="M13" s="249"/>
      <c r="N13" s="249"/>
      <c r="O13" s="247"/>
    </row>
    <row r="14" spans="1:15" ht="15" customHeight="1">
      <c r="A14" s="313" t="s">
        <v>75</v>
      </c>
      <c r="B14" s="314">
        <f t="shared" ref="B14:G14" si="0">SUM(B9:B12)</f>
        <v>836</v>
      </c>
      <c r="C14" s="314">
        <f t="shared" si="0"/>
        <v>42283</v>
      </c>
      <c r="D14" s="314">
        <f t="shared" si="0"/>
        <v>786</v>
      </c>
      <c r="E14" s="314">
        <f t="shared" si="0"/>
        <v>40171</v>
      </c>
      <c r="F14" s="314">
        <f t="shared" si="0"/>
        <v>781</v>
      </c>
      <c r="G14" s="314">
        <f t="shared" si="0"/>
        <v>40178</v>
      </c>
      <c r="H14" s="315" t="s">
        <v>0</v>
      </c>
      <c r="I14" s="316"/>
      <c r="J14" s="317"/>
      <c r="L14" s="239"/>
      <c r="M14" s="249"/>
      <c r="N14" s="249"/>
      <c r="O14" s="247"/>
    </row>
    <row r="15" spans="1:15" ht="15.6" customHeight="1">
      <c r="A15" s="305"/>
      <c r="B15" s="253"/>
      <c r="C15" s="252"/>
      <c r="D15" s="233"/>
      <c r="E15" s="233"/>
      <c r="F15" s="233"/>
      <c r="G15" s="233"/>
      <c r="H15" s="312"/>
      <c r="J15" s="239"/>
      <c r="K15" s="246"/>
      <c r="L15" s="239"/>
      <c r="M15" s="239"/>
      <c r="N15" s="239"/>
      <c r="O15" s="247"/>
    </row>
    <row r="16" spans="1:15" ht="15.6" customHeight="1">
      <c r="J16" s="239"/>
      <c r="K16" s="246"/>
      <c r="L16" s="239"/>
      <c r="M16" s="239"/>
      <c r="N16" s="239"/>
      <c r="O16" s="247"/>
    </row>
    <row r="17" spans="1:15" ht="20.25" customHeight="1">
      <c r="A17" s="229" t="s">
        <v>534</v>
      </c>
      <c r="B17" s="419"/>
      <c r="C17" s="252"/>
      <c r="D17" s="252"/>
      <c r="E17" s="252"/>
      <c r="F17" s="492" t="s">
        <v>639</v>
      </c>
      <c r="G17" s="492"/>
      <c r="H17" s="492"/>
      <c r="I17" s="238"/>
      <c r="J17" s="239"/>
      <c r="K17" s="233"/>
      <c r="L17" s="239"/>
      <c r="M17" s="239"/>
      <c r="N17" s="239"/>
      <c r="O17" s="247"/>
    </row>
    <row r="18" spans="1:15" s="238" customFormat="1" ht="20.25" customHeight="1">
      <c r="A18" s="229" t="s">
        <v>640</v>
      </c>
      <c r="B18" s="419"/>
      <c r="C18" s="252"/>
      <c r="D18" s="252"/>
      <c r="E18" s="252"/>
      <c r="F18" s="493" t="s">
        <v>799</v>
      </c>
      <c r="G18" s="493"/>
      <c r="H18" s="493"/>
      <c r="J18" s="239"/>
      <c r="K18" s="233"/>
      <c r="L18" s="239"/>
      <c r="M18" s="239"/>
      <c r="N18" s="239"/>
      <c r="O18" s="257"/>
    </row>
    <row r="19" spans="1:15" s="238" customFormat="1" ht="15.6" customHeight="1">
      <c r="A19" s="229"/>
      <c r="B19" s="419"/>
      <c r="C19" s="252"/>
      <c r="D19" s="252"/>
      <c r="E19" s="252"/>
      <c r="F19" s="252"/>
      <c r="G19" s="252"/>
      <c r="H19" s="247"/>
      <c r="J19" s="239"/>
      <c r="K19" s="233"/>
      <c r="L19" s="239"/>
      <c r="M19" s="239"/>
      <c r="N19" s="239"/>
      <c r="O19" s="257"/>
    </row>
    <row r="20" spans="1:15" ht="12.95" customHeight="1">
      <c r="A20" s="318" t="s">
        <v>767</v>
      </c>
      <c r="C20" s="236" t="s">
        <v>535</v>
      </c>
      <c r="D20" s="266"/>
      <c r="E20" s="362" t="s">
        <v>376</v>
      </c>
      <c r="G20" s="420" t="s">
        <v>291</v>
      </c>
      <c r="H20" s="319" t="s">
        <v>766</v>
      </c>
      <c r="J20" s="238"/>
      <c r="K20" s="233"/>
    </row>
    <row r="21" spans="1:15" ht="12" customHeight="1">
      <c r="A21" s="268"/>
      <c r="B21" s="269"/>
      <c r="C21" s="237" t="s">
        <v>75</v>
      </c>
      <c r="E21" s="310" t="s">
        <v>304</v>
      </c>
      <c r="G21" s="310" t="s">
        <v>305</v>
      </c>
      <c r="H21" s="261"/>
      <c r="I21" s="243"/>
      <c r="J21" s="243"/>
    </row>
    <row r="22" spans="1:15" ht="12" customHeight="1">
      <c r="A22" s="392" t="s">
        <v>742</v>
      </c>
      <c r="B22" s="269"/>
      <c r="C22" s="237"/>
      <c r="E22" s="310"/>
      <c r="G22" s="310"/>
      <c r="H22" s="393" t="s">
        <v>741</v>
      </c>
      <c r="I22" s="243"/>
      <c r="J22" s="243"/>
    </row>
    <row r="23" spans="1:15" ht="15" customHeight="1">
      <c r="A23" s="240" t="s">
        <v>379</v>
      </c>
      <c r="B23" s="246"/>
      <c r="C23" s="226">
        <f>E23+G23</f>
        <v>3697</v>
      </c>
      <c r="E23" s="246">
        <v>5</v>
      </c>
      <c r="F23" s="246"/>
      <c r="G23" s="246">
        <v>3692</v>
      </c>
      <c r="H23" s="242" t="s">
        <v>380</v>
      </c>
      <c r="J23" s="239"/>
      <c r="K23" s="233"/>
    </row>
    <row r="24" spans="1:15" ht="15" customHeight="1">
      <c r="A24" s="240" t="s">
        <v>757</v>
      </c>
      <c r="B24" s="246"/>
      <c r="C24" s="226">
        <f t="shared" ref="C24:C32" si="1">E24+G24</f>
        <v>11530</v>
      </c>
      <c r="D24" s="320"/>
      <c r="E24" s="397">
        <v>75</v>
      </c>
      <c r="F24" s="321"/>
      <c r="G24" s="397">
        <v>11455</v>
      </c>
      <c r="H24" s="242" t="s">
        <v>755</v>
      </c>
      <c r="I24" s="270"/>
      <c r="J24" s="239"/>
      <c r="K24" s="233"/>
      <c r="N24" s="238"/>
      <c r="O24" s="277"/>
    </row>
    <row r="25" spans="1:15" ht="15" customHeight="1">
      <c r="A25" s="240" t="s">
        <v>758</v>
      </c>
      <c r="B25" s="249"/>
      <c r="C25" s="226">
        <f t="shared" si="1"/>
        <v>14265</v>
      </c>
      <c r="D25" s="320"/>
      <c r="E25" s="397">
        <v>157</v>
      </c>
      <c r="F25" s="271"/>
      <c r="G25" s="397">
        <v>14108</v>
      </c>
      <c r="H25" s="242" t="s">
        <v>756</v>
      </c>
      <c r="I25" s="270"/>
      <c r="J25" s="239"/>
      <c r="K25" s="233"/>
      <c r="L25" s="237"/>
      <c r="M25" s="238"/>
      <c r="N25" s="238"/>
    </row>
    <row r="26" spans="1:15" ht="15" customHeight="1">
      <c r="A26" s="240" t="s">
        <v>320</v>
      </c>
      <c r="B26" s="249"/>
      <c r="C26" s="226">
        <f t="shared" si="1"/>
        <v>316</v>
      </c>
      <c r="E26" s="320">
        <v>8</v>
      </c>
      <c r="F26" s="249"/>
      <c r="G26" s="246">
        <v>308</v>
      </c>
      <c r="H26" s="242" t="s">
        <v>314</v>
      </c>
      <c r="J26" s="239"/>
      <c r="K26" s="233"/>
      <c r="L26" s="238"/>
      <c r="M26" s="238"/>
      <c r="N26" s="238"/>
    </row>
    <row r="27" spans="1:15" ht="15" customHeight="1">
      <c r="A27" s="240" t="s">
        <v>321</v>
      </c>
      <c r="B27" s="246"/>
      <c r="C27" s="226">
        <f t="shared" si="1"/>
        <v>1001</v>
      </c>
      <c r="E27" s="246">
        <v>26</v>
      </c>
      <c r="F27" s="246"/>
      <c r="G27" s="246">
        <v>975</v>
      </c>
      <c r="H27" s="242" t="s">
        <v>315</v>
      </c>
      <c r="J27" s="239"/>
      <c r="K27" s="233"/>
      <c r="L27" s="238"/>
      <c r="M27" s="238"/>
      <c r="N27" s="238"/>
    </row>
    <row r="28" spans="1:15" ht="15" customHeight="1">
      <c r="A28" s="258" t="s">
        <v>342</v>
      </c>
      <c r="B28" s="246"/>
      <c r="C28" s="226">
        <f t="shared" si="1"/>
        <v>5355</v>
      </c>
      <c r="D28" s="238"/>
      <c r="E28" s="246">
        <v>93</v>
      </c>
      <c r="F28" s="246"/>
      <c r="G28" s="246">
        <v>5262</v>
      </c>
      <c r="H28" s="242" t="s">
        <v>316</v>
      </c>
      <c r="I28" s="238"/>
      <c r="J28" s="239"/>
      <c r="K28" s="233"/>
      <c r="L28" s="238"/>
      <c r="M28" s="238"/>
      <c r="N28" s="238"/>
    </row>
    <row r="29" spans="1:15" ht="15" customHeight="1">
      <c r="A29" s="240" t="s">
        <v>322</v>
      </c>
      <c r="B29" s="246"/>
      <c r="C29" s="226">
        <f t="shared" si="1"/>
        <v>209</v>
      </c>
      <c r="E29" s="246">
        <v>7</v>
      </c>
      <c r="F29" s="246"/>
      <c r="G29" s="246">
        <v>202</v>
      </c>
      <c r="H29" s="242" t="s">
        <v>317</v>
      </c>
      <c r="J29" s="239"/>
      <c r="K29" s="233"/>
      <c r="L29" s="238"/>
      <c r="M29" s="238"/>
      <c r="N29" s="238"/>
    </row>
    <row r="30" spans="1:15" ht="15" customHeight="1">
      <c r="A30" s="258" t="s">
        <v>323</v>
      </c>
      <c r="B30" s="246"/>
      <c r="C30" s="226">
        <f t="shared" si="1"/>
        <v>5389</v>
      </c>
      <c r="D30" s="238"/>
      <c r="E30" s="246">
        <v>423</v>
      </c>
      <c r="F30" s="246"/>
      <c r="G30" s="271">
        <v>4966</v>
      </c>
      <c r="H30" s="259" t="s">
        <v>318</v>
      </c>
      <c r="I30" s="238"/>
      <c r="J30" s="239"/>
      <c r="K30" s="233"/>
      <c r="L30" s="252"/>
      <c r="M30" s="238"/>
      <c r="N30" s="238"/>
      <c r="O30" s="247"/>
    </row>
    <row r="31" spans="1:15" ht="15" customHeight="1">
      <c r="A31" s="258" t="s">
        <v>353</v>
      </c>
      <c r="B31" s="246"/>
      <c r="C31" s="226">
        <f t="shared" si="1"/>
        <v>466</v>
      </c>
      <c r="D31" s="238"/>
      <c r="E31" s="271">
        <v>3</v>
      </c>
      <c r="F31" s="246"/>
      <c r="G31" s="249">
        <v>463</v>
      </c>
      <c r="H31" s="259" t="s">
        <v>354</v>
      </c>
      <c r="I31" s="238"/>
      <c r="J31" s="239"/>
      <c r="K31" s="233"/>
      <c r="L31" s="252"/>
      <c r="M31" s="238"/>
      <c r="N31" s="238"/>
      <c r="O31" s="247"/>
    </row>
    <row r="32" spans="1:15" ht="15" customHeight="1">
      <c r="A32" s="258" t="s">
        <v>324</v>
      </c>
      <c r="B32" s="246"/>
      <c r="C32" s="226">
        <f t="shared" si="1"/>
        <v>891</v>
      </c>
      <c r="E32" s="249">
        <v>39</v>
      </c>
      <c r="F32" s="246"/>
      <c r="G32" s="246">
        <v>852</v>
      </c>
      <c r="H32" s="272" t="s">
        <v>319</v>
      </c>
      <c r="I32" s="270"/>
      <c r="N32" s="238"/>
      <c r="O32" s="282"/>
    </row>
    <row r="33" spans="1:15" ht="15" customHeight="1">
      <c r="A33" s="258"/>
      <c r="B33" s="246"/>
      <c r="E33" s="246"/>
      <c r="F33" s="246"/>
      <c r="G33" s="246"/>
      <c r="H33" s="272"/>
      <c r="I33" s="270"/>
    </row>
    <row r="34" spans="1:15" s="238" customFormat="1" ht="15" customHeight="1">
      <c r="A34" s="265" t="s">
        <v>75</v>
      </c>
      <c r="B34" s="246"/>
      <c r="C34" s="244">
        <f>SUM(C23:C33)</f>
        <v>43119</v>
      </c>
      <c r="D34" s="244">
        <f>SUM(D23:D33)</f>
        <v>0</v>
      </c>
      <c r="E34" s="244">
        <f>SUM(E22:E32)</f>
        <v>836</v>
      </c>
      <c r="F34" s="244">
        <f>SUM(F23:F33)</f>
        <v>0</v>
      </c>
      <c r="G34" s="244">
        <f>SUM(G23:G33)</f>
        <v>42283</v>
      </c>
      <c r="H34" s="274" t="s">
        <v>0</v>
      </c>
      <c r="I34" s="270"/>
      <c r="J34" s="226"/>
      <c r="K34" s="226"/>
    </row>
    <row r="35" spans="1:15" s="238" customFormat="1" ht="12.75" customHeight="1">
      <c r="A35" s="265"/>
      <c r="B35" s="246"/>
      <c r="C35" s="244"/>
      <c r="D35" s="244"/>
      <c r="E35" s="244"/>
      <c r="F35" s="244"/>
      <c r="G35" s="244"/>
      <c r="H35" s="274"/>
      <c r="I35" s="270"/>
      <c r="J35" s="226"/>
      <c r="K35" s="226"/>
    </row>
    <row r="36" spans="1:15" s="238" customFormat="1" ht="12.75" customHeight="1">
      <c r="A36" s="230"/>
      <c r="B36" s="363"/>
      <c r="C36" s="236"/>
      <c r="D36" s="226"/>
      <c r="E36" s="226"/>
      <c r="G36" s="226"/>
      <c r="H36" s="416"/>
      <c r="I36" s="275"/>
      <c r="J36" s="263"/>
      <c r="K36" s="276"/>
    </row>
    <row r="37" spans="1:15" s="238" customFormat="1" ht="20.25" customHeight="1">
      <c r="A37" s="229" t="s">
        <v>536</v>
      </c>
      <c r="B37" s="363"/>
      <c r="C37" s="236"/>
      <c r="D37" s="236"/>
      <c r="E37" s="226"/>
      <c r="F37" s="226"/>
      <c r="G37" s="492" t="s">
        <v>537</v>
      </c>
      <c r="H37" s="492"/>
    </row>
    <row r="38" spans="1:15" ht="20.25" customHeight="1">
      <c r="A38" s="234" t="s">
        <v>538</v>
      </c>
      <c r="G38" s="493" t="s">
        <v>607</v>
      </c>
      <c r="H38" s="493"/>
      <c r="I38" s="238"/>
      <c r="J38" s="238"/>
      <c r="K38" s="238"/>
      <c r="O38" s="226"/>
    </row>
    <row r="39" spans="1:15" ht="12" customHeight="1">
      <c r="H39" s="417"/>
      <c r="I39" s="238"/>
      <c r="J39" s="238"/>
      <c r="K39" s="238"/>
      <c r="O39" s="226"/>
    </row>
    <row r="40" spans="1:15" ht="12" customHeight="1">
      <c r="B40" s="238"/>
      <c r="C40" s="295"/>
      <c r="D40" s="238"/>
      <c r="E40" s="295"/>
      <c r="F40" s="238"/>
      <c r="G40" s="295"/>
      <c r="H40" s="417"/>
      <c r="I40" s="238"/>
      <c r="J40" s="238"/>
      <c r="K40" s="238"/>
      <c r="O40" s="226"/>
    </row>
    <row r="41" spans="1:15" ht="12" customHeight="1">
      <c r="A41" s="318" t="s">
        <v>753</v>
      </c>
      <c r="C41" s="236" t="s">
        <v>535</v>
      </c>
      <c r="D41" s="266"/>
      <c r="E41" s="362" t="s">
        <v>376</v>
      </c>
      <c r="G41" s="420" t="s">
        <v>291</v>
      </c>
      <c r="H41" s="319" t="s">
        <v>766</v>
      </c>
      <c r="I41" s="238"/>
      <c r="J41" s="238"/>
      <c r="K41" s="238"/>
      <c r="O41" s="226"/>
    </row>
    <row r="42" spans="1:15" ht="12" customHeight="1">
      <c r="C42" s="237" t="s">
        <v>75</v>
      </c>
      <c r="E42" s="310" t="s">
        <v>304</v>
      </c>
      <c r="G42" s="310" t="s">
        <v>305</v>
      </c>
      <c r="H42" s="235"/>
      <c r="I42" s="239"/>
      <c r="K42" s="252"/>
      <c r="O42" s="226"/>
    </row>
    <row r="43" spans="1:15" ht="12" customHeight="1">
      <c r="A43" s="395" t="s">
        <v>744</v>
      </c>
      <c r="E43" s="238"/>
      <c r="G43" s="238"/>
      <c r="H43" s="394" t="s">
        <v>743</v>
      </c>
      <c r="O43" s="226"/>
    </row>
    <row r="44" spans="1:15" ht="15" customHeight="1">
      <c r="A44" s="283" t="s">
        <v>745</v>
      </c>
      <c r="C44" s="226">
        <f>E44+G44</f>
        <v>4131</v>
      </c>
      <c r="D44" s="284"/>
      <c r="E44" s="284">
        <v>136</v>
      </c>
      <c r="F44" s="284"/>
      <c r="G44" s="284">
        <v>3995</v>
      </c>
      <c r="H44" s="240" t="s">
        <v>746</v>
      </c>
      <c r="O44" s="226"/>
    </row>
    <row r="45" spans="1:15" ht="15" customHeight="1">
      <c r="A45" s="283" t="s">
        <v>331</v>
      </c>
      <c r="C45" s="226">
        <f t="shared" ref="C45:C51" si="2">E45+G45</f>
        <v>19029</v>
      </c>
      <c r="D45" s="248"/>
      <c r="E45" s="248">
        <v>318</v>
      </c>
      <c r="F45" s="248"/>
      <c r="G45" s="248">
        <v>18711</v>
      </c>
      <c r="H45" s="285" t="s">
        <v>325</v>
      </c>
      <c r="I45" s="238"/>
      <c r="J45" s="238"/>
      <c r="K45" s="238"/>
      <c r="O45" s="226"/>
    </row>
    <row r="46" spans="1:15" ht="15" customHeight="1">
      <c r="A46" s="283" t="s">
        <v>332</v>
      </c>
      <c r="C46" s="226">
        <f t="shared" si="2"/>
        <v>10063</v>
      </c>
      <c r="D46" s="248"/>
      <c r="E46" s="248">
        <v>138</v>
      </c>
      <c r="F46" s="248"/>
      <c r="G46" s="248">
        <v>9925</v>
      </c>
      <c r="H46" s="285" t="s">
        <v>326</v>
      </c>
      <c r="I46" s="238"/>
      <c r="J46" s="238"/>
      <c r="K46" s="238"/>
      <c r="O46" s="226"/>
    </row>
    <row r="47" spans="1:15" ht="15" customHeight="1">
      <c r="A47" s="283" t="s">
        <v>333</v>
      </c>
      <c r="C47" s="226">
        <f t="shared" si="2"/>
        <v>4625</v>
      </c>
      <c r="D47" s="248"/>
      <c r="E47" s="248">
        <v>100</v>
      </c>
      <c r="F47" s="248"/>
      <c r="G47" s="248">
        <v>4525</v>
      </c>
      <c r="H47" s="285" t="s">
        <v>327</v>
      </c>
      <c r="I47" s="238"/>
      <c r="J47" s="238"/>
      <c r="K47" s="238"/>
      <c r="O47" s="226"/>
    </row>
    <row r="48" spans="1:15" ht="15" customHeight="1">
      <c r="A48" s="283" t="s">
        <v>334</v>
      </c>
      <c r="C48" s="226">
        <f t="shared" si="2"/>
        <v>4574</v>
      </c>
      <c r="D48" s="241"/>
      <c r="E48" s="241">
        <v>114</v>
      </c>
      <c r="F48" s="241"/>
      <c r="G48" s="241">
        <v>4460</v>
      </c>
      <c r="H48" s="285" t="s">
        <v>328</v>
      </c>
      <c r="O48" s="226"/>
    </row>
    <row r="49" spans="1:15" ht="15" customHeight="1">
      <c r="A49" s="283" t="s">
        <v>507</v>
      </c>
      <c r="C49" s="226">
        <f t="shared" si="2"/>
        <v>582</v>
      </c>
      <c r="D49" s="241"/>
      <c r="E49" s="241">
        <v>28</v>
      </c>
      <c r="F49" s="241"/>
      <c r="G49" s="241">
        <v>554</v>
      </c>
      <c r="H49" s="240" t="s">
        <v>329</v>
      </c>
      <c r="O49" s="226"/>
    </row>
    <row r="50" spans="1:15" ht="15" customHeight="1">
      <c r="A50" s="283" t="s">
        <v>335</v>
      </c>
      <c r="C50" s="226">
        <f t="shared" si="2"/>
        <v>96</v>
      </c>
      <c r="D50" s="241"/>
      <c r="E50" s="241">
        <v>2</v>
      </c>
      <c r="F50" s="241"/>
      <c r="G50" s="241">
        <v>94</v>
      </c>
      <c r="H50" s="240" t="s">
        <v>330</v>
      </c>
      <c r="O50" s="226"/>
    </row>
    <row r="51" spans="1:15" ht="12.75">
      <c r="A51" s="283" t="s">
        <v>510</v>
      </c>
      <c r="C51" s="226">
        <f t="shared" si="2"/>
        <v>19</v>
      </c>
      <c r="D51" s="241"/>
      <c r="E51" s="375">
        <v>0</v>
      </c>
      <c r="F51" s="241"/>
      <c r="G51" s="241">
        <v>19</v>
      </c>
      <c r="H51" s="240" t="s">
        <v>692</v>
      </c>
      <c r="O51" s="226"/>
    </row>
    <row r="52" spans="1:15" ht="15" customHeight="1">
      <c r="A52" s="283"/>
      <c r="D52" s="241"/>
      <c r="E52" s="241"/>
      <c r="F52" s="241"/>
      <c r="G52" s="241"/>
      <c r="H52" s="240"/>
      <c r="O52" s="226"/>
    </row>
    <row r="53" spans="1:15" ht="15" customHeight="1">
      <c r="A53" s="286" t="s">
        <v>75</v>
      </c>
      <c r="B53" s="237">
        <f t="shared" ref="B53:G53" si="3">SUM(B44:B51)</f>
        <v>0</v>
      </c>
      <c r="C53" s="237">
        <f t="shared" si="3"/>
        <v>43119</v>
      </c>
      <c r="D53" s="237">
        <f t="shared" si="3"/>
        <v>0</v>
      </c>
      <c r="E53" s="237">
        <f t="shared" si="3"/>
        <v>836</v>
      </c>
      <c r="F53" s="237">
        <f t="shared" si="3"/>
        <v>0</v>
      </c>
      <c r="G53" s="237">
        <f t="shared" si="3"/>
        <v>42283</v>
      </c>
      <c r="H53" s="286" t="s">
        <v>0</v>
      </c>
      <c r="O53" s="226"/>
    </row>
    <row r="54" spans="1:15" ht="12" customHeight="1">
      <c r="A54" s="278"/>
      <c r="E54" s="238"/>
      <c r="F54" s="238"/>
      <c r="G54" s="238"/>
      <c r="H54" s="235"/>
      <c r="O54" s="226"/>
    </row>
    <row r="55" spans="1:15" ht="12" customHeight="1">
      <c r="A55" s="278"/>
      <c r="E55" s="238"/>
      <c r="F55" s="238"/>
      <c r="G55" s="238"/>
      <c r="H55" s="235"/>
      <c r="O55" s="226"/>
    </row>
    <row r="56" spans="1:15" ht="12" customHeight="1">
      <c r="A56" s="278"/>
      <c r="E56" s="238"/>
      <c r="F56" s="238"/>
      <c r="G56" s="238"/>
      <c r="H56" s="235"/>
      <c r="O56" s="226"/>
    </row>
    <row r="57" spans="1:15" ht="12.75" customHeight="1">
      <c r="A57" s="278"/>
      <c r="E57" s="238"/>
      <c r="F57" s="238"/>
      <c r="G57" s="238"/>
      <c r="H57" s="235"/>
      <c r="O57" s="226"/>
    </row>
    <row r="58" spans="1:15" ht="12.75" customHeight="1">
      <c r="A58" s="279"/>
      <c r="B58" s="254"/>
      <c r="C58" s="236"/>
      <c r="D58" s="239"/>
      <c r="E58" s="239"/>
      <c r="F58" s="239"/>
      <c r="H58" s="280"/>
      <c r="O58" s="226"/>
    </row>
    <row r="59" spans="1:15" ht="12.75" customHeight="1">
      <c r="A59" s="281" t="s">
        <v>514</v>
      </c>
      <c r="B59" s="254"/>
      <c r="H59" s="240" t="s">
        <v>515</v>
      </c>
      <c r="O59" s="226"/>
    </row>
    <row r="60" spans="1:15" ht="12.75" customHeight="1">
      <c r="A60" s="489"/>
      <c r="B60" s="489"/>
      <c r="C60" s="489"/>
      <c r="D60" s="489"/>
      <c r="E60" s="489"/>
      <c r="F60" s="489"/>
      <c r="G60" s="489"/>
      <c r="H60" s="489"/>
      <c r="O60" s="226"/>
    </row>
    <row r="61" spans="1:15" ht="12" customHeight="1">
      <c r="A61" s="238"/>
      <c r="B61" s="238"/>
      <c r="C61" s="238"/>
      <c r="D61" s="238"/>
      <c r="E61" s="238"/>
      <c r="F61" s="238"/>
      <c r="G61" s="238"/>
      <c r="H61" s="238"/>
      <c r="O61" s="226"/>
    </row>
    <row r="62" spans="1:15" ht="12" customHeight="1">
      <c r="A62" s="238"/>
      <c r="B62" s="238"/>
      <c r="C62" s="238"/>
      <c r="D62" s="238"/>
      <c r="E62" s="238"/>
      <c r="F62" s="238"/>
      <c r="G62" s="238"/>
      <c r="H62" s="238"/>
      <c r="O62" s="226"/>
    </row>
    <row r="63" spans="1:15" ht="12" customHeight="1">
      <c r="A63" s="238"/>
      <c r="B63" s="238"/>
      <c r="C63" s="238"/>
      <c r="D63" s="238"/>
      <c r="E63" s="238"/>
      <c r="F63" s="238"/>
      <c r="G63" s="238"/>
      <c r="H63" s="238"/>
      <c r="O63" s="226"/>
    </row>
    <row r="72" spans="1:15" ht="12" customHeight="1">
      <c r="A72" s="229"/>
      <c r="B72" s="253"/>
      <c r="C72" s="252"/>
      <c r="E72" s="233"/>
      <c r="F72" s="233"/>
      <c r="G72" s="233"/>
      <c r="H72" s="416"/>
      <c r="O72" s="226"/>
    </row>
    <row r="73" spans="1:15" ht="12" customHeight="1">
      <c r="A73" s="229"/>
      <c r="B73" s="253"/>
      <c r="C73" s="252"/>
      <c r="E73" s="233"/>
      <c r="F73" s="233"/>
      <c r="G73" s="233"/>
      <c r="H73" s="416"/>
      <c r="O73" s="226"/>
    </row>
    <row r="74" spans="1:15" ht="12" customHeight="1">
      <c r="A74" s="254"/>
      <c r="B74" s="253"/>
      <c r="C74" s="252"/>
      <c r="D74" s="233"/>
      <c r="E74" s="233"/>
      <c r="F74" s="233"/>
      <c r="G74" s="233"/>
      <c r="H74" s="247"/>
      <c r="O74" s="226"/>
    </row>
    <row r="75" spans="1:15" ht="12" customHeight="1">
      <c r="A75" s="255"/>
      <c r="B75" s="238"/>
      <c r="C75" s="295"/>
      <c r="D75" s="238"/>
      <c r="E75" s="295"/>
      <c r="F75" s="238"/>
      <c r="G75" s="295"/>
      <c r="H75" s="256"/>
      <c r="O75" s="226"/>
    </row>
    <row r="76" spans="1:15" ht="12" customHeight="1">
      <c r="A76" s="254"/>
      <c r="B76" s="236"/>
      <c r="C76" s="236"/>
      <c r="D76" s="236"/>
      <c r="E76" s="236"/>
      <c r="F76" s="236"/>
      <c r="G76" s="236"/>
      <c r="H76" s="247"/>
      <c r="O76" s="226"/>
    </row>
    <row r="77" spans="1:15" ht="12" customHeight="1">
      <c r="A77" s="255"/>
      <c r="B77" s="237"/>
      <c r="C77" s="237"/>
      <c r="D77" s="237"/>
      <c r="E77" s="237"/>
      <c r="F77" s="237"/>
      <c r="G77" s="237"/>
      <c r="H77" s="256"/>
      <c r="O77" s="226"/>
    </row>
    <row r="78" spans="1:15" ht="12" customHeight="1">
      <c r="E78" s="238"/>
      <c r="G78" s="238"/>
      <c r="H78" s="235"/>
      <c r="O78" s="226"/>
    </row>
    <row r="79" spans="1:15" ht="12" customHeight="1">
      <c r="A79" s="258"/>
      <c r="D79" s="249"/>
      <c r="E79" s="239"/>
      <c r="F79" s="249"/>
      <c r="G79" s="239"/>
      <c r="H79" s="259"/>
      <c r="O79" s="226"/>
    </row>
    <row r="80" spans="1:15" ht="12" customHeight="1">
      <c r="A80" s="258"/>
      <c r="D80" s="249"/>
      <c r="E80" s="249"/>
      <c r="F80" s="249"/>
      <c r="G80" s="249"/>
      <c r="H80" s="259"/>
      <c r="O80" s="226"/>
    </row>
    <row r="81" spans="1:15" ht="12" customHeight="1">
      <c r="A81" s="258"/>
      <c r="D81" s="249"/>
      <c r="E81" s="249"/>
      <c r="F81" s="249"/>
      <c r="G81" s="249"/>
      <c r="H81" s="247"/>
      <c r="O81" s="226"/>
    </row>
    <row r="82" spans="1:15" ht="12" customHeight="1">
      <c r="A82" s="258"/>
      <c r="D82" s="249"/>
      <c r="E82" s="249"/>
      <c r="F82" s="249"/>
      <c r="G82" s="249"/>
      <c r="H82" s="247"/>
      <c r="O82" s="226"/>
    </row>
    <row r="83" spans="1:15" ht="12" customHeight="1">
      <c r="A83" s="258"/>
      <c r="D83" s="246"/>
      <c r="E83" s="246"/>
      <c r="F83" s="246"/>
      <c r="G83" s="246"/>
      <c r="H83" s="259"/>
      <c r="O83" s="226"/>
    </row>
    <row r="84" spans="1:15" ht="12" customHeight="1">
      <c r="A84" s="238"/>
      <c r="B84" s="238"/>
      <c r="C84" s="238"/>
      <c r="D84" s="262"/>
      <c r="E84" s="263"/>
      <c r="F84" s="262"/>
      <c r="G84" s="263"/>
      <c r="H84" s="264"/>
      <c r="O84" s="226"/>
    </row>
    <row r="85" spans="1:15" ht="12" customHeight="1">
      <c r="A85" s="250"/>
      <c r="B85" s="244"/>
      <c r="C85" s="244"/>
      <c r="D85" s="244"/>
      <c r="E85" s="244"/>
      <c r="F85" s="244"/>
      <c r="G85" s="244"/>
      <c r="H85" s="251"/>
      <c r="O85" s="226"/>
    </row>
  </sheetData>
  <mergeCells count="7">
    <mergeCell ref="A60:H60"/>
    <mergeCell ref="G3:H3"/>
    <mergeCell ref="F4:H4"/>
    <mergeCell ref="F17:H17"/>
    <mergeCell ref="F18:H18"/>
    <mergeCell ref="G37:H37"/>
    <mergeCell ref="G38:H38"/>
  </mergeCells>
  <pageMargins left="0.78740157480314965" right="0.59055118110236227" top="1.1811023622047245" bottom="0.98425196850393704" header="0.51181102362204722" footer="0.51181102362204722"/>
  <pageSetup paperSize="9" scale="77" orientation="portrait" r:id="rId1"/>
  <headerFooter alignWithMargins="0"/>
  <ignoredErrors>
    <ignoredError sqref="E34" formula="1"/>
  </ignoredErrors>
</worksheet>
</file>

<file path=xl/worksheets/sheet22.xml><?xml version="1.0" encoding="utf-8"?>
<worksheet xmlns="http://schemas.openxmlformats.org/spreadsheetml/2006/main" xmlns:r="http://schemas.openxmlformats.org/officeDocument/2006/relationships">
  <dimension ref="A1:T85"/>
  <sheetViews>
    <sheetView showGridLines="0" workbookViewId="0">
      <selection sqref="A1:E76"/>
    </sheetView>
  </sheetViews>
  <sheetFormatPr baseColWidth="10" defaultColWidth="11" defaultRowHeight="12" customHeight="1"/>
  <cols>
    <col min="1" max="1" width="39.85546875" style="226" customWidth="1"/>
    <col min="2" max="4" width="11.5703125" style="226" customWidth="1"/>
    <col min="5" max="5" width="38.85546875" style="226" customWidth="1"/>
    <col min="6" max="6" width="5.7109375" style="226" customWidth="1"/>
    <col min="7" max="10" width="11" style="226"/>
    <col min="11" max="11" width="39.5703125" style="235" customWidth="1"/>
    <col min="12" max="16384" width="11" style="226"/>
  </cols>
  <sheetData>
    <row r="1" spans="1:20" ht="24.75" customHeight="1">
      <c r="A1" s="225" t="s">
        <v>73</v>
      </c>
      <c r="E1" s="227" t="s">
        <v>145</v>
      </c>
      <c r="K1" s="227"/>
    </row>
    <row r="2" spans="1:20" ht="18.95" customHeight="1">
      <c r="E2" s="228"/>
      <c r="K2" s="228"/>
    </row>
    <row r="3" spans="1:20" ht="20.25" customHeight="1">
      <c r="A3" s="229" t="s">
        <v>539</v>
      </c>
      <c r="B3" s="236"/>
      <c r="D3" s="492" t="s">
        <v>610</v>
      </c>
      <c r="E3" s="492"/>
      <c r="F3" s="229"/>
      <c r="G3" s="229"/>
      <c r="H3" s="231"/>
      <c r="I3" s="231"/>
      <c r="J3" s="231"/>
      <c r="K3" s="231"/>
      <c r="L3" s="231"/>
      <c r="M3" s="232"/>
      <c r="N3" s="232"/>
      <c r="P3" s="417"/>
      <c r="T3" s="233"/>
    </row>
    <row r="4" spans="1:20" ht="20.25" customHeight="1">
      <c r="A4" s="234" t="s">
        <v>641</v>
      </c>
      <c r="E4" s="417" t="s">
        <v>551</v>
      </c>
      <c r="F4" s="234"/>
      <c r="G4" s="234"/>
      <c r="K4" s="226"/>
      <c r="P4" s="417"/>
    </row>
    <row r="5" spans="1:20" ht="12" customHeight="1">
      <c r="E5" s="417"/>
    </row>
    <row r="6" spans="1:20" ht="12" customHeight="1">
      <c r="A6" s="372" t="s">
        <v>642</v>
      </c>
      <c r="B6" s="396">
        <v>2014</v>
      </c>
      <c r="C6" s="396">
        <v>2013</v>
      </c>
      <c r="D6" s="396">
        <v>2012</v>
      </c>
      <c r="E6" s="373" t="s">
        <v>643</v>
      </c>
    </row>
    <row r="7" spans="1:20" ht="12" customHeight="1">
      <c r="A7" s="323" t="s">
        <v>540</v>
      </c>
      <c r="E7" s="324" t="s">
        <v>541</v>
      </c>
    </row>
    <row r="8" spans="1:20" ht="12" customHeight="1">
      <c r="A8" s="325" t="s">
        <v>649</v>
      </c>
      <c r="B8" s="305">
        <f t="shared" ref="B8:B14" si="0">B18+B28</f>
        <v>4144</v>
      </c>
      <c r="C8" s="305">
        <f t="shared" ref="C8:D8" si="1">C18+C28</f>
        <v>3661</v>
      </c>
      <c r="D8" s="305">
        <f t="shared" si="1"/>
        <v>3550</v>
      </c>
      <c r="E8" s="326" t="s">
        <v>542</v>
      </c>
      <c r="F8" s="238"/>
      <c r="I8" s="239"/>
      <c r="J8" s="239"/>
    </row>
    <row r="9" spans="1:20" ht="12" customHeight="1">
      <c r="A9" s="325" t="s">
        <v>644</v>
      </c>
      <c r="B9" s="305">
        <f t="shared" si="0"/>
        <v>519</v>
      </c>
      <c r="C9" s="305">
        <f t="shared" ref="C9:D9" si="2">C19+C29</f>
        <v>484</v>
      </c>
      <c r="D9" s="305">
        <f t="shared" si="2"/>
        <v>443</v>
      </c>
      <c r="E9" s="326" t="s">
        <v>543</v>
      </c>
      <c r="F9" s="243"/>
      <c r="G9" s="244"/>
      <c r="H9" s="243"/>
      <c r="I9" s="243"/>
      <c r="J9" s="243"/>
      <c r="K9" s="245"/>
    </row>
    <row r="10" spans="1:20" ht="12" customHeight="1">
      <c r="A10" s="325" t="s">
        <v>650</v>
      </c>
      <c r="B10" s="305">
        <f t="shared" si="0"/>
        <v>1659</v>
      </c>
      <c r="C10" s="305">
        <f t="shared" ref="C10:D10" si="3">C20+C30</f>
        <v>1614</v>
      </c>
      <c r="D10" s="305">
        <f t="shared" si="3"/>
        <v>1527</v>
      </c>
      <c r="E10" s="326" t="s">
        <v>651</v>
      </c>
      <c r="F10" s="243"/>
      <c r="G10" s="244"/>
      <c r="H10" s="243"/>
      <c r="I10" s="243"/>
      <c r="J10" s="243"/>
      <c r="K10" s="245"/>
    </row>
    <row r="11" spans="1:20" ht="12" customHeight="1">
      <c r="A11" s="325" t="s">
        <v>544</v>
      </c>
      <c r="B11" s="305">
        <f t="shared" si="0"/>
        <v>1866</v>
      </c>
      <c r="C11" s="305">
        <f t="shared" ref="C11:D11" si="4">C21+C31</f>
        <v>1799</v>
      </c>
      <c r="D11" s="305">
        <f t="shared" si="4"/>
        <v>2081</v>
      </c>
      <c r="E11" s="326" t="s">
        <v>545</v>
      </c>
      <c r="F11" s="239"/>
      <c r="G11" s="246"/>
      <c r="H11" s="239"/>
      <c r="I11" s="249"/>
      <c r="J11" s="249"/>
      <c r="K11" s="247"/>
    </row>
    <row r="12" spans="1:20" ht="12" customHeight="1">
      <c r="A12" s="325" t="s">
        <v>546</v>
      </c>
      <c r="B12" s="305">
        <f t="shared" si="0"/>
        <v>27</v>
      </c>
      <c r="C12" s="305">
        <f t="shared" ref="C12:D12" si="5">C22+C32</f>
        <v>77</v>
      </c>
      <c r="D12" s="305">
        <f t="shared" si="5"/>
        <v>88</v>
      </c>
      <c r="E12" s="326" t="s">
        <v>547</v>
      </c>
      <c r="F12" s="239"/>
      <c r="G12" s="246"/>
      <c r="H12" s="239"/>
      <c r="I12" s="249"/>
      <c r="J12" s="249"/>
      <c r="K12" s="247"/>
    </row>
    <row r="13" spans="1:20" ht="12" customHeight="1">
      <c r="A13" s="325" t="s">
        <v>648</v>
      </c>
      <c r="B13" s="305">
        <f t="shared" si="0"/>
        <v>2</v>
      </c>
      <c r="C13" s="305">
        <f t="shared" ref="C13:D13" si="6">C23+C33</f>
        <v>58</v>
      </c>
      <c r="D13" s="305">
        <f t="shared" si="6"/>
        <v>41</v>
      </c>
      <c r="E13" s="326" t="s">
        <v>548</v>
      </c>
      <c r="F13" s="239"/>
      <c r="G13" s="246"/>
      <c r="H13" s="239"/>
      <c r="I13" s="249"/>
      <c r="J13" s="249"/>
      <c r="K13" s="247"/>
    </row>
    <row r="14" spans="1:20" ht="12" customHeight="1">
      <c r="A14" s="325" t="s">
        <v>549</v>
      </c>
      <c r="B14" s="305">
        <f t="shared" si="0"/>
        <v>16</v>
      </c>
      <c r="C14" s="305">
        <f t="shared" ref="C14:D14" si="7">C24+C34</f>
        <v>17</v>
      </c>
      <c r="D14" s="305">
        <f t="shared" si="7"/>
        <v>13</v>
      </c>
      <c r="E14" s="326" t="s">
        <v>550</v>
      </c>
      <c r="F14" s="239"/>
      <c r="G14" s="246"/>
      <c r="H14" s="239"/>
      <c r="I14" s="249"/>
      <c r="J14" s="249"/>
      <c r="K14" s="247"/>
    </row>
    <row r="15" spans="1:20" ht="12" customHeight="1">
      <c r="A15" s="329" t="s">
        <v>313</v>
      </c>
      <c r="B15" s="269">
        <f>SUM(B8:B14)</f>
        <v>8233</v>
      </c>
      <c r="C15" s="269">
        <f>SUM(C8:C14)</f>
        <v>7710</v>
      </c>
      <c r="D15" s="269">
        <f>SUM(D8:D14)</f>
        <v>7743</v>
      </c>
      <c r="E15" s="330" t="s">
        <v>0</v>
      </c>
      <c r="F15" s="239"/>
      <c r="G15" s="246"/>
      <c r="H15" s="239"/>
      <c r="I15" s="249"/>
      <c r="J15" s="249"/>
      <c r="K15" s="247"/>
    </row>
    <row r="16" spans="1:20" ht="2.25" customHeight="1">
      <c r="A16" s="329"/>
      <c r="B16" s="269"/>
      <c r="C16" s="269"/>
      <c r="D16" s="269"/>
      <c r="E16" s="330"/>
      <c r="F16" s="239"/>
      <c r="G16" s="246"/>
      <c r="H16" s="239"/>
      <c r="I16" s="249"/>
      <c r="J16" s="249"/>
      <c r="K16" s="247"/>
    </row>
    <row r="17" spans="1:11" ht="12" customHeight="1">
      <c r="A17" s="323" t="s">
        <v>305</v>
      </c>
      <c r="B17" s="269"/>
      <c r="C17" s="269"/>
      <c r="D17" s="269"/>
      <c r="E17" s="308" t="s">
        <v>291</v>
      </c>
      <c r="F17" s="239"/>
      <c r="G17" s="246"/>
      <c r="H17" s="239"/>
      <c r="I17" s="249"/>
      <c r="J17" s="249"/>
      <c r="K17" s="247"/>
    </row>
    <row r="18" spans="1:11" ht="12" customHeight="1">
      <c r="A18" s="325" t="s">
        <v>649</v>
      </c>
      <c r="B18" s="320">
        <v>3991</v>
      </c>
      <c r="C18" s="320">
        <v>3527</v>
      </c>
      <c r="D18" s="320">
        <v>3417</v>
      </c>
      <c r="E18" s="326" t="s">
        <v>542</v>
      </c>
      <c r="F18" s="239"/>
      <c r="G18" s="246"/>
      <c r="H18" s="239"/>
      <c r="I18" s="249"/>
      <c r="J18" s="249"/>
      <c r="K18" s="247"/>
    </row>
    <row r="19" spans="1:11" ht="12" customHeight="1">
      <c r="A19" s="325" t="s">
        <v>644</v>
      </c>
      <c r="B19" s="241">
        <v>513</v>
      </c>
      <c r="C19" s="241">
        <v>476</v>
      </c>
      <c r="D19" s="241">
        <v>436</v>
      </c>
      <c r="E19" s="326" t="s">
        <v>543</v>
      </c>
      <c r="F19" s="239"/>
      <c r="G19" s="246"/>
      <c r="H19" s="239"/>
      <c r="I19" s="249"/>
      <c r="J19" s="249"/>
      <c r="K19" s="247"/>
    </row>
    <row r="20" spans="1:11" ht="12" customHeight="1">
      <c r="A20" s="325" t="s">
        <v>650</v>
      </c>
      <c r="B20" s="241">
        <v>1610</v>
      </c>
      <c r="C20" s="241">
        <v>1572</v>
      </c>
      <c r="D20" s="241">
        <v>1493</v>
      </c>
      <c r="E20" s="326" t="s">
        <v>651</v>
      </c>
      <c r="F20" s="239"/>
      <c r="G20" s="246"/>
      <c r="H20" s="239"/>
      <c r="I20" s="249"/>
      <c r="J20" s="249"/>
      <c r="K20" s="247"/>
    </row>
    <row r="21" spans="1:11" ht="12" customHeight="1">
      <c r="A21" s="325" t="s">
        <v>544</v>
      </c>
      <c r="B21" s="248">
        <v>1837</v>
      </c>
      <c r="C21" s="248">
        <v>1779</v>
      </c>
      <c r="D21" s="248">
        <v>2053</v>
      </c>
      <c r="E21" s="326" t="s">
        <v>545</v>
      </c>
      <c r="F21" s="331"/>
      <c r="H21" s="239"/>
      <c r="I21" s="239"/>
      <c r="J21" s="239"/>
      <c r="K21" s="247"/>
    </row>
    <row r="22" spans="1:11" ht="12" customHeight="1">
      <c r="A22" s="325" t="s">
        <v>546</v>
      </c>
      <c r="B22" s="248">
        <v>25</v>
      </c>
      <c r="C22" s="248">
        <v>75</v>
      </c>
      <c r="D22" s="248">
        <v>84</v>
      </c>
      <c r="E22" s="326" t="s">
        <v>547</v>
      </c>
      <c r="F22" s="331"/>
      <c r="G22" s="415"/>
      <c r="H22" s="239"/>
      <c r="I22" s="239"/>
      <c r="J22" s="239"/>
      <c r="K22" s="247"/>
    </row>
    <row r="23" spans="1:11" ht="12" customHeight="1">
      <c r="A23" s="325" t="s">
        <v>648</v>
      </c>
      <c r="B23" s="248">
        <v>2</v>
      </c>
      <c r="C23" s="248">
        <v>58</v>
      </c>
      <c r="D23" s="248">
        <v>41</v>
      </c>
      <c r="E23" s="326" t="s">
        <v>548</v>
      </c>
      <c r="F23" s="306"/>
      <c r="G23" s="332"/>
      <c r="H23" s="239"/>
      <c r="I23" s="239"/>
      <c r="J23" s="239"/>
      <c r="K23" s="247"/>
    </row>
    <row r="24" spans="1:11" s="238" customFormat="1" ht="12" customHeight="1">
      <c r="A24" s="325" t="s">
        <v>549</v>
      </c>
      <c r="B24" s="248">
        <v>11</v>
      </c>
      <c r="C24" s="248">
        <v>12</v>
      </c>
      <c r="D24" s="248">
        <v>8</v>
      </c>
      <c r="E24" s="326" t="s">
        <v>550</v>
      </c>
      <c r="F24" s="309"/>
      <c r="G24" s="333"/>
      <c r="H24" s="239"/>
      <c r="I24" s="239"/>
      <c r="J24" s="239"/>
      <c r="K24" s="257"/>
    </row>
    <row r="25" spans="1:11" s="238" customFormat="1" ht="12" customHeight="1">
      <c r="A25" s="329" t="s">
        <v>313</v>
      </c>
      <c r="B25" s="269">
        <f>SUM(B18:B24)</f>
        <v>7989</v>
      </c>
      <c r="C25" s="269">
        <f>SUM(C18:C24)</f>
        <v>7499</v>
      </c>
      <c r="D25" s="269">
        <f>SUM(D18:D24)</f>
        <v>7532</v>
      </c>
      <c r="E25" s="330" t="s">
        <v>0</v>
      </c>
      <c r="F25" s="305"/>
      <c r="H25" s="239"/>
      <c r="I25" s="239"/>
      <c r="J25" s="239"/>
      <c r="K25" s="257"/>
    </row>
    <row r="26" spans="1:11" s="238" customFormat="1" ht="0.75" customHeight="1">
      <c r="A26" s="329"/>
      <c r="B26" s="269"/>
      <c r="C26" s="269"/>
      <c r="D26" s="269"/>
      <c r="E26" s="330"/>
      <c r="F26" s="305"/>
      <c r="H26" s="239"/>
      <c r="I26" s="239"/>
      <c r="J26" s="239"/>
      <c r="K26" s="257"/>
    </row>
    <row r="27" spans="1:11" ht="12" customHeight="1">
      <c r="A27" s="323" t="s">
        <v>304</v>
      </c>
      <c r="B27" s="269"/>
      <c r="C27" s="269"/>
      <c r="D27" s="269"/>
      <c r="E27" s="307" t="s">
        <v>376</v>
      </c>
      <c r="F27" s="335"/>
    </row>
    <row r="28" spans="1:11" ht="12" customHeight="1">
      <c r="A28" s="325" t="s">
        <v>649</v>
      </c>
      <c r="B28" s="226">
        <v>153</v>
      </c>
      <c r="C28" s="226">
        <v>134</v>
      </c>
      <c r="D28" s="226">
        <v>133</v>
      </c>
      <c r="E28" s="326" t="s">
        <v>542</v>
      </c>
      <c r="F28" s="334"/>
      <c r="H28" s="243"/>
      <c r="I28" s="243"/>
      <c r="J28" s="243"/>
      <c r="K28" s="261"/>
    </row>
    <row r="29" spans="1:11" ht="12" customHeight="1">
      <c r="A29" s="325" t="s">
        <v>644</v>
      </c>
      <c r="B29" s="226">
        <v>6</v>
      </c>
      <c r="C29" s="226">
        <v>8</v>
      </c>
      <c r="D29" s="226">
        <v>7</v>
      </c>
      <c r="E29" s="326" t="s">
        <v>543</v>
      </c>
      <c r="F29" s="334"/>
      <c r="H29" s="239"/>
      <c r="I29" s="249"/>
      <c r="J29" s="249"/>
      <c r="K29" s="247"/>
    </row>
    <row r="30" spans="1:11" ht="12" customHeight="1">
      <c r="A30" s="325" t="s">
        <v>650</v>
      </c>
      <c r="B30" s="226">
        <v>49</v>
      </c>
      <c r="C30" s="226">
        <v>42</v>
      </c>
      <c r="D30" s="226">
        <v>34</v>
      </c>
      <c r="E30" s="326" t="s">
        <v>651</v>
      </c>
      <c r="F30" s="334"/>
      <c r="H30" s="239"/>
      <c r="I30" s="249"/>
      <c r="J30" s="249"/>
      <c r="K30" s="247"/>
    </row>
    <row r="31" spans="1:11" ht="12" customHeight="1">
      <c r="A31" s="325" t="s">
        <v>544</v>
      </c>
      <c r="B31" s="226">
        <v>29</v>
      </c>
      <c r="C31" s="226">
        <v>20</v>
      </c>
      <c r="D31" s="226">
        <v>28</v>
      </c>
      <c r="E31" s="326" t="s">
        <v>545</v>
      </c>
      <c r="F31" s="316"/>
      <c r="H31" s="239"/>
      <c r="I31" s="239"/>
      <c r="J31" s="239"/>
      <c r="K31" s="247"/>
    </row>
    <row r="32" spans="1:11" ht="12" customHeight="1">
      <c r="A32" s="325" t="s">
        <v>546</v>
      </c>
      <c r="B32" s="226">
        <v>2</v>
      </c>
      <c r="C32" s="226">
        <v>2</v>
      </c>
      <c r="D32" s="226">
        <v>4</v>
      </c>
      <c r="E32" s="326" t="s">
        <v>547</v>
      </c>
      <c r="F32" s="337"/>
      <c r="H32" s="239"/>
      <c r="I32" s="239"/>
      <c r="J32" s="239"/>
      <c r="K32" s="247"/>
    </row>
    <row r="33" spans="1:11" ht="12" customHeight="1">
      <c r="A33" s="325" t="s">
        <v>648</v>
      </c>
      <c r="B33" s="336">
        <v>0</v>
      </c>
      <c r="C33" s="336">
        <v>0</v>
      </c>
      <c r="D33" s="336">
        <v>0</v>
      </c>
      <c r="E33" s="326" t="s">
        <v>548</v>
      </c>
      <c r="F33" s="337"/>
      <c r="H33" s="239"/>
      <c r="I33" s="239"/>
      <c r="J33" s="239"/>
      <c r="K33" s="247"/>
    </row>
    <row r="34" spans="1:11" s="238" customFormat="1" ht="12" customHeight="1">
      <c r="A34" s="325" t="s">
        <v>549</v>
      </c>
      <c r="B34" s="226">
        <v>5</v>
      </c>
      <c r="C34" s="226">
        <v>5</v>
      </c>
      <c r="D34" s="226">
        <v>5</v>
      </c>
      <c r="E34" s="326" t="s">
        <v>550</v>
      </c>
      <c r="F34" s="317"/>
      <c r="H34" s="239"/>
      <c r="I34" s="239"/>
      <c r="J34" s="239"/>
      <c r="K34" s="257"/>
    </row>
    <row r="35" spans="1:11" s="238" customFormat="1" ht="12" customHeight="1">
      <c r="A35" s="329" t="s">
        <v>313</v>
      </c>
      <c r="B35" s="269">
        <f>SUM(B28:B34)</f>
        <v>244</v>
      </c>
      <c r="C35" s="269">
        <f>SUM(C28:C34)</f>
        <v>211</v>
      </c>
      <c r="D35" s="269">
        <f>SUM(D28:D34)</f>
        <v>211</v>
      </c>
      <c r="E35" s="330" t="s">
        <v>0</v>
      </c>
      <c r="F35" s="317"/>
      <c r="H35" s="239"/>
      <c r="I35" s="239"/>
      <c r="J35" s="239"/>
      <c r="K35" s="257"/>
    </row>
    <row r="36" spans="1:11" s="238" customFormat="1" ht="9.9499999999999993" customHeight="1">
      <c r="A36" s="329"/>
      <c r="B36" s="269"/>
      <c r="C36" s="269"/>
      <c r="D36" s="269"/>
      <c r="E36" s="330"/>
      <c r="K36" s="257"/>
    </row>
    <row r="37" spans="1:11" s="238" customFormat="1" ht="3.75" customHeight="1">
      <c r="A37" s="329"/>
      <c r="B37" s="269"/>
      <c r="C37" s="269"/>
      <c r="D37" s="269"/>
      <c r="E37" s="330"/>
      <c r="K37" s="257"/>
    </row>
    <row r="38" spans="1:11" ht="20.25" customHeight="1">
      <c r="A38" s="338" t="s">
        <v>653</v>
      </c>
      <c r="B38" s="339"/>
      <c r="C38" s="305"/>
      <c r="D38" s="305"/>
      <c r="E38" s="414" t="s">
        <v>611</v>
      </c>
      <c r="K38" s="247"/>
    </row>
    <row r="39" spans="1:11" ht="20.25" customHeight="1">
      <c r="A39" s="234" t="s">
        <v>645</v>
      </c>
      <c r="E39" s="417" t="s">
        <v>612</v>
      </c>
      <c r="K39" s="247"/>
    </row>
    <row r="40" spans="1:11" s="238" customFormat="1" ht="9" customHeight="1">
      <c r="A40" s="304"/>
      <c r="B40" s="339"/>
      <c r="C40" s="305"/>
      <c r="D40" s="305"/>
      <c r="E40" s="331"/>
      <c r="K40" s="257"/>
    </row>
    <row r="41" spans="1:11" s="238" customFormat="1" ht="12" customHeight="1">
      <c r="A41" s="372" t="s">
        <v>642</v>
      </c>
      <c r="B41" s="396">
        <v>2014</v>
      </c>
      <c r="C41" s="396">
        <v>2013</v>
      </c>
      <c r="D41" s="396">
        <v>2012</v>
      </c>
      <c r="E41" s="373" t="s">
        <v>643</v>
      </c>
      <c r="K41" s="257"/>
    </row>
    <row r="42" spans="1:11" s="238" customFormat="1" ht="12" customHeight="1">
      <c r="A42" s="323" t="s">
        <v>540</v>
      </c>
      <c r="B42" s="226"/>
      <c r="C42" s="226"/>
      <c r="D42" s="226"/>
      <c r="E42" s="324" t="s">
        <v>541</v>
      </c>
      <c r="K42" s="257"/>
    </row>
    <row r="43" spans="1:11" ht="12" customHeight="1">
      <c r="A43" s="305" t="s">
        <v>552</v>
      </c>
      <c r="B43" s="305">
        <f t="shared" ref="B43:B49" si="8">B53+B63</f>
        <v>3339</v>
      </c>
      <c r="C43" s="305">
        <f t="shared" ref="C43:D43" si="9">C53+C63</f>
        <v>3314</v>
      </c>
      <c r="D43" s="305">
        <f t="shared" si="9"/>
        <v>3944</v>
      </c>
      <c r="E43" s="333" t="s">
        <v>553</v>
      </c>
    </row>
    <row r="44" spans="1:11" ht="12" customHeight="1">
      <c r="A44" s="340" t="s">
        <v>554</v>
      </c>
      <c r="B44" s="305">
        <f t="shared" si="8"/>
        <v>54</v>
      </c>
      <c r="C44" s="305">
        <f t="shared" ref="C44:D44" si="10">C54+C64</f>
        <v>110</v>
      </c>
      <c r="D44" s="305">
        <f t="shared" si="10"/>
        <v>96</v>
      </c>
      <c r="E44" s="341" t="s">
        <v>555</v>
      </c>
      <c r="K44" s="245"/>
    </row>
    <row r="45" spans="1:11" ht="12" customHeight="1">
      <c r="A45" s="340" t="s">
        <v>556</v>
      </c>
      <c r="B45" s="305">
        <f t="shared" si="8"/>
        <v>5713</v>
      </c>
      <c r="C45" s="305">
        <f t="shared" ref="C45:D45" si="11">C55+C65</f>
        <v>4860</v>
      </c>
      <c r="D45" s="305">
        <f t="shared" si="11"/>
        <v>4639</v>
      </c>
      <c r="E45" s="341" t="s">
        <v>557</v>
      </c>
      <c r="K45" s="247"/>
    </row>
    <row r="46" spans="1:11" ht="12" customHeight="1">
      <c r="A46" s="340" t="s">
        <v>558</v>
      </c>
      <c r="B46" s="305">
        <f t="shared" si="8"/>
        <v>74</v>
      </c>
      <c r="C46" s="305">
        <f t="shared" ref="C46:D46" si="12">C56+C66</f>
        <v>179</v>
      </c>
      <c r="D46" s="305">
        <f t="shared" si="12"/>
        <v>171</v>
      </c>
      <c r="E46" s="341" t="s">
        <v>559</v>
      </c>
      <c r="K46" s="247"/>
    </row>
    <row r="47" spans="1:11" ht="12" customHeight="1">
      <c r="A47" s="340" t="s">
        <v>560</v>
      </c>
      <c r="B47" s="305">
        <f t="shared" si="8"/>
        <v>558</v>
      </c>
      <c r="C47" s="305">
        <f t="shared" ref="C47:D47" si="13">C57+C67</f>
        <v>569</v>
      </c>
      <c r="D47" s="305">
        <f t="shared" si="13"/>
        <v>630</v>
      </c>
      <c r="E47" s="341" t="s">
        <v>561</v>
      </c>
      <c r="H47" s="239"/>
      <c r="I47" s="249"/>
      <c r="J47" s="249"/>
      <c r="K47" s="247"/>
    </row>
    <row r="48" spans="1:11" ht="12" customHeight="1">
      <c r="A48" s="340" t="s">
        <v>652</v>
      </c>
      <c r="B48" s="305">
        <f t="shared" si="8"/>
        <v>353</v>
      </c>
      <c r="C48" s="305">
        <f t="shared" ref="C48:D48" si="14">C58+C68</f>
        <v>370</v>
      </c>
      <c r="D48" s="305">
        <f t="shared" si="14"/>
        <v>430</v>
      </c>
      <c r="E48" s="341" t="s">
        <v>765</v>
      </c>
      <c r="H48" s="239"/>
      <c r="I48" s="239"/>
      <c r="J48" s="239"/>
      <c r="K48" s="247"/>
    </row>
    <row r="49" spans="1:11" ht="12" customHeight="1">
      <c r="A49" s="342" t="s">
        <v>673</v>
      </c>
      <c r="B49" s="305">
        <f t="shared" si="8"/>
        <v>197</v>
      </c>
      <c r="C49" s="305">
        <f t="shared" ref="C49:D49" si="15">C59+C69</f>
        <v>179</v>
      </c>
      <c r="D49" s="305">
        <f t="shared" si="15"/>
        <v>192</v>
      </c>
      <c r="E49" s="343" t="s">
        <v>562</v>
      </c>
      <c r="F49" s="239"/>
      <c r="G49" s="246"/>
      <c r="H49" s="239"/>
      <c r="I49" s="239"/>
      <c r="J49" s="239"/>
      <c r="K49" s="247"/>
    </row>
    <row r="50" spans="1:11" ht="12" customHeight="1">
      <c r="A50" s="329" t="s">
        <v>313</v>
      </c>
      <c r="B50" s="269">
        <f>SUM(B43:B49)</f>
        <v>10288</v>
      </c>
      <c r="C50" s="269">
        <f>SUM(C43:C49)</f>
        <v>9581</v>
      </c>
      <c r="D50" s="269">
        <f>SUM(D43:D49)</f>
        <v>10102</v>
      </c>
      <c r="E50" s="330" t="s">
        <v>0</v>
      </c>
      <c r="F50" s="239"/>
      <c r="G50" s="246"/>
      <c r="H50" s="239"/>
      <c r="I50" s="239"/>
      <c r="J50" s="239"/>
      <c r="K50" s="247"/>
    </row>
    <row r="51" spans="1:11" ht="4.5" customHeight="1">
      <c r="A51" s="329"/>
      <c r="B51" s="269"/>
      <c r="C51" s="269"/>
      <c r="D51" s="269"/>
      <c r="E51" s="330"/>
      <c r="F51" s="239"/>
      <c r="G51" s="246"/>
      <c r="H51" s="239"/>
      <c r="I51" s="239"/>
      <c r="J51" s="239"/>
      <c r="K51" s="247"/>
    </row>
    <row r="52" spans="1:11" s="238" customFormat="1" ht="12" customHeight="1">
      <c r="A52" s="323" t="s">
        <v>305</v>
      </c>
      <c r="B52" s="269"/>
      <c r="C52" s="269"/>
      <c r="D52" s="269"/>
      <c r="E52" s="308" t="s">
        <v>291</v>
      </c>
      <c r="F52" s="239"/>
      <c r="G52" s="246"/>
      <c r="H52" s="239"/>
      <c r="I52" s="239"/>
      <c r="J52" s="239"/>
      <c r="K52" s="257"/>
    </row>
    <row r="53" spans="1:11" s="238" customFormat="1" ht="12" customHeight="1">
      <c r="A53" s="305" t="s">
        <v>552</v>
      </c>
      <c r="B53" s="305">
        <v>3303</v>
      </c>
      <c r="C53" s="305">
        <v>3279</v>
      </c>
      <c r="D53" s="305">
        <v>3898</v>
      </c>
      <c r="E53" s="333" t="s">
        <v>553</v>
      </c>
      <c r="K53" s="257"/>
    </row>
    <row r="54" spans="1:11" ht="12" customHeight="1">
      <c r="A54" s="340" t="s">
        <v>554</v>
      </c>
      <c r="B54" s="305">
        <v>53</v>
      </c>
      <c r="C54" s="305">
        <v>106</v>
      </c>
      <c r="D54" s="305">
        <v>96</v>
      </c>
      <c r="E54" s="341" t="s">
        <v>555</v>
      </c>
    </row>
    <row r="55" spans="1:11" ht="12" customHeight="1">
      <c r="A55" s="340" t="s">
        <v>556</v>
      </c>
      <c r="B55" s="305">
        <v>5677</v>
      </c>
      <c r="C55" s="305">
        <v>4822</v>
      </c>
      <c r="D55" s="305">
        <v>4607</v>
      </c>
      <c r="E55" s="341" t="s">
        <v>557</v>
      </c>
    </row>
    <row r="56" spans="1:11" ht="12" customHeight="1">
      <c r="A56" s="340" t="s">
        <v>558</v>
      </c>
      <c r="B56" s="305">
        <v>70</v>
      </c>
      <c r="C56" s="305">
        <v>168</v>
      </c>
      <c r="D56" s="305">
        <v>166</v>
      </c>
      <c r="E56" s="341" t="s">
        <v>559</v>
      </c>
    </row>
    <row r="57" spans="1:11" ht="12" customHeight="1">
      <c r="A57" s="340" t="s">
        <v>560</v>
      </c>
      <c r="B57" s="305">
        <v>511</v>
      </c>
      <c r="C57" s="305">
        <v>537</v>
      </c>
      <c r="D57" s="305">
        <v>596</v>
      </c>
      <c r="E57" s="341" t="s">
        <v>561</v>
      </c>
      <c r="K57" s="277"/>
    </row>
    <row r="58" spans="1:11" ht="12" customHeight="1">
      <c r="A58" s="340" t="s">
        <v>652</v>
      </c>
      <c r="B58" s="305">
        <v>335</v>
      </c>
      <c r="C58" s="305">
        <v>353</v>
      </c>
      <c r="D58" s="305">
        <v>417</v>
      </c>
      <c r="E58" s="341" t="s">
        <v>765</v>
      </c>
    </row>
    <row r="59" spans="1:11" ht="12" customHeight="1">
      <c r="A59" s="342" t="s">
        <v>673</v>
      </c>
      <c r="B59" s="305">
        <v>192</v>
      </c>
      <c r="C59" s="305">
        <v>174</v>
      </c>
      <c r="D59" s="305">
        <v>186</v>
      </c>
      <c r="E59" s="343" t="s">
        <v>562</v>
      </c>
    </row>
    <row r="60" spans="1:11" ht="12" customHeight="1">
      <c r="A60" s="329" t="s">
        <v>313</v>
      </c>
      <c r="B60" s="269">
        <f>SUM(B52:B59)</f>
        <v>10141</v>
      </c>
      <c r="C60" s="269">
        <f>SUM(C52:C59)</f>
        <v>9439</v>
      </c>
      <c r="D60" s="269">
        <f>SUM(D52:D59)</f>
        <v>9966</v>
      </c>
      <c r="E60" s="330" t="s">
        <v>0</v>
      </c>
    </row>
    <row r="61" spans="1:11" ht="0.75" customHeight="1">
      <c r="A61" s="329"/>
      <c r="B61" s="269"/>
      <c r="C61" s="269"/>
      <c r="D61" s="269"/>
      <c r="E61" s="330"/>
    </row>
    <row r="62" spans="1:11" ht="12" customHeight="1">
      <c r="A62" s="323" t="s">
        <v>304</v>
      </c>
      <c r="B62" s="269"/>
      <c r="C62" s="269"/>
      <c r="D62" s="269"/>
      <c r="E62" s="307" t="s">
        <v>376</v>
      </c>
    </row>
    <row r="63" spans="1:11" ht="12" customHeight="1">
      <c r="A63" s="305" t="s">
        <v>552</v>
      </c>
      <c r="B63" s="305">
        <v>36</v>
      </c>
      <c r="C63" s="305">
        <v>35</v>
      </c>
      <c r="D63" s="305">
        <v>46</v>
      </c>
      <c r="E63" s="333" t="s">
        <v>553</v>
      </c>
    </row>
    <row r="64" spans="1:11" ht="12" customHeight="1">
      <c r="A64" s="340" t="s">
        <v>554</v>
      </c>
      <c r="B64" s="426">
        <v>1</v>
      </c>
      <c r="C64" s="426">
        <v>4</v>
      </c>
      <c r="D64" s="345">
        <v>0</v>
      </c>
      <c r="E64" s="341" t="s">
        <v>555</v>
      </c>
    </row>
    <row r="65" spans="1:11" ht="12" customHeight="1">
      <c r="A65" s="340" t="s">
        <v>556</v>
      </c>
      <c r="B65" s="305">
        <v>36</v>
      </c>
      <c r="C65" s="305">
        <v>38</v>
      </c>
      <c r="D65" s="305">
        <v>32</v>
      </c>
      <c r="E65" s="341" t="s">
        <v>557</v>
      </c>
      <c r="K65" s="247"/>
    </row>
    <row r="66" spans="1:11" ht="12" customHeight="1">
      <c r="A66" s="340" t="s">
        <v>558</v>
      </c>
      <c r="B66" s="305">
        <v>4</v>
      </c>
      <c r="C66" s="305">
        <v>11</v>
      </c>
      <c r="D66" s="305">
        <v>5</v>
      </c>
      <c r="E66" s="341" t="s">
        <v>559</v>
      </c>
      <c r="K66" s="247"/>
    </row>
    <row r="67" spans="1:11" ht="12" customHeight="1">
      <c r="A67" s="340" t="s">
        <v>560</v>
      </c>
      <c r="B67" s="305">
        <v>47</v>
      </c>
      <c r="C67" s="305">
        <v>32</v>
      </c>
      <c r="D67" s="305">
        <v>34</v>
      </c>
      <c r="E67" s="341" t="s">
        <v>561</v>
      </c>
      <c r="K67" s="282"/>
    </row>
    <row r="68" spans="1:11" ht="12" customHeight="1">
      <c r="A68" s="340" t="s">
        <v>652</v>
      </c>
      <c r="B68" s="305">
        <v>18</v>
      </c>
      <c r="C68" s="305">
        <v>17</v>
      </c>
      <c r="D68" s="305">
        <v>13</v>
      </c>
      <c r="E68" s="341" t="s">
        <v>765</v>
      </c>
      <c r="F68" s="239"/>
      <c r="G68" s="233"/>
    </row>
    <row r="69" spans="1:11" s="238" customFormat="1" ht="12" customHeight="1">
      <c r="A69" s="342" t="s">
        <v>673</v>
      </c>
      <c r="B69" s="305">
        <v>5</v>
      </c>
      <c r="C69" s="305">
        <v>5</v>
      </c>
      <c r="D69" s="305">
        <v>6</v>
      </c>
      <c r="E69" s="343" t="s">
        <v>562</v>
      </c>
      <c r="F69" s="239"/>
      <c r="G69" s="233"/>
    </row>
    <row r="70" spans="1:11" s="238" customFormat="1" ht="12" customHeight="1">
      <c r="A70" s="329" t="s">
        <v>313</v>
      </c>
      <c r="B70" s="269">
        <f>SUM(B63:B69)</f>
        <v>147</v>
      </c>
      <c r="C70" s="269">
        <f>SUM(C63:C69)</f>
        <v>142</v>
      </c>
      <c r="D70" s="269">
        <f>SUM(D63:D69)</f>
        <v>136</v>
      </c>
      <c r="E70" s="330" t="s">
        <v>0</v>
      </c>
      <c r="F70" s="239"/>
      <c r="G70" s="233"/>
    </row>
    <row r="71" spans="1:11" ht="12.75" customHeight="1">
      <c r="A71" s="278"/>
      <c r="B71" s="236"/>
      <c r="D71" s="238"/>
      <c r="E71" s="235"/>
    </row>
    <row r="72" spans="1:11" ht="12.75" customHeight="1">
      <c r="A72" s="278"/>
      <c r="B72" s="236"/>
      <c r="D72" s="238"/>
      <c r="E72" s="235"/>
    </row>
    <row r="73" spans="1:11" ht="12.75" customHeight="1">
      <c r="A73" s="278"/>
      <c r="B73" s="236"/>
      <c r="D73" s="238"/>
      <c r="E73" s="235"/>
    </row>
    <row r="74" spans="1:11" ht="12.75" customHeight="1">
      <c r="A74" s="278"/>
      <c r="C74" s="238"/>
      <c r="D74" s="238"/>
      <c r="E74" s="235"/>
    </row>
    <row r="75" spans="1:11" s="238" customFormat="1" ht="12.75" customHeight="1">
      <c r="A75" s="281" t="s">
        <v>514</v>
      </c>
      <c r="B75" s="226"/>
      <c r="C75" s="226"/>
      <c r="D75" s="226"/>
      <c r="E75" s="240" t="s">
        <v>515</v>
      </c>
      <c r="G75" s="233"/>
    </row>
    <row r="76" spans="1:11" ht="12" customHeight="1">
      <c r="A76" s="279"/>
      <c r="C76" s="238"/>
      <c r="D76" s="238"/>
      <c r="E76" s="280"/>
    </row>
    <row r="77" spans="1:11" ht="12" customHeight="1">
      <c r="A77" s="279"/>
      <c r="C77" s="238"/>
      <c r="E77" s="280"/>
    </row>
    <row r="78" spans="1:11" ht="12" customHeight="1">
      <c r="A78" s="281"/>
      <c r="C78" s="238"/>
      <c r="D78" s="239"/>
      <c r="E78" s="240"/>
    </row>
    <row r="79" spans="1:11" ht="12" customHeight="1">
      <c r="A79" s="413"/>
      <c r="B79" s="236"/>
      <c r="C79" s="239"/>
      <c r="E79" s="413"/>
    </row>
    <row r="80" spans="1:11" ht="12" customHeight="1">
      <c r="A80" s="238"/>
      <c r="C80" s="239"/>
      <c r="D80" s="364"/>
      <c r="E80" s="238"/>
    </row>
    <row r="81" spans="1:5" ht="12" customHeight="1">
      <c r="A81" s="238"/>
      <c r="D81" s="238"/>
      <c r="E81" s="238"/>
    </row>
    <row r="82" spans="1:5" ht="12" customHeight="1">
      <c r="A82" s="238"/>
      <c r="B82" s="364"/>
      <c r="C82" s="364"/>
      <c r="D82" s="238"/>
      <c r="E82" s="238"/>
    </row>
    <row r="83" spans="1:5" ht="12" customHeight="1">
      <c r="B83" s="238"/>
      <c r="C83" s="238"/>
      <c r="D83" s="238"/>
    </row>
    <row r="84" spans="1:5" ht="12" customHeight="1">
      <c r="B84" s="238"/>
      <c r="C84" s="238"/>
    </row>
    <row r="85" spans="1:5" ht="12" customHeight="1">
      <c r="B85" s="238"/>
      <c r="C85" s="238"/>
    </row>
  </sheetData>
  <mergeCells count="1">
    <mergeCell ref="D3:E3"/>
  </mergeCells>
  <pageMargins left="0.78740157480314965" right="0.59055118110236227" top="1.1811023622047245" bottom="1.1811023622047245" header="0.51181102362204722" footer="0.51181102362204722"/>
  <pageSetup paperSize="9" scale="7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>
  <dimension ref="A1:T98"/>
  <sheetViews>
    <sheetView showGridLines="0" workbookViewId="0">
      <selection sqref="A1:E72"/>
    </sheetView>
  </sheetViews>
  <sheetFormatPr baseColWidth="10" defaultColWidth="11" defaultRowHeight="12" customHeight="1"/>
  <cols>
    <col min="1" max="1" width="36" style="226" customWidth="1"/>
    <col min="2" max="4" width="13.5703125" style="226" customWidth="1"/>
    <col min="5" max="5" width="30.7109375" style="226" customWidth="1"/>
    <col min="6" max="6" width="7.7109375" style="226" customWidth="1"/>
    <col min="7" max="10" width="11" style="226"/>
    <col min="11" max="11" width="39.5703125" style="235" customWidth="1"/>
    <col min="12" max="16384" width="11" style="226"/>
  </cols>
  <sheetData>
    <row r="1" spans="1:20" s="238" customFormat="1" ht="24" customHeight="1">
      <c r="A1" s="225" t="s">
        <v>73</v>
      </c>
      <c r="B1" s="226"/>
      <c r="C1" s="226"/>
      <c r="D1" s="226"/>
      <c r="E1" s="227" t="s">
        <v>145</v>
      </c>
      <c r="G1" s="233"/>
    </row>
    <row r="2" spans="1:20" ht="18.95" customHeight="1">
      <c r="E2" s="228"/>
      <c r="F2" s="243"/>
      <c r="G2" s="260"/>
    </row>
    <row r="3" spans="1:20" ht="20.25" customHeight="1">
      <c r="A3" s="229" t="s">
        <v>674</v>
      </c>
      <c r="B3" s="252"/>
      <c r="C3" s="252"/>
      <c r="D3" s="492" t="s">
        <v>608</v>
      </c>
      <c r="E3" s="492"/>
      <c r="F3" s="239"/>
      <c r="G3" s="246"/>
      <c r="H3" s="239"/>
      <c r="I3" s="239"/>
      <c r="J3" s="239"/>
    </row>
    <row r="4" spans="1:20" ht="20.25" customHeight="1">
      <c r="A4" s="234" t="s">
        <v>675</v>
      </c>
      <c r="D4" s="493" t="s">
        <v>801</v>
      </c>
      <c r="E4" s="493"/>
      <c r="F4" s="317"/>
      <c r="G4" s="238"/>
      <c r="H4" s="252"/>
      <c r="I4" s="252"/>
    </row>
    <row r="5" spans="1:20" ht="20.25">
      <c r="A5" s="234" t="s">
        <v>676</v>
      </c>
      <c r="E5" s="463" t="s">
        <v>802</v>
      </c>
      <c r="F5" s="317"/>
      <c r="G5" s="238"/>
      <c r="H5" s="252"/>
      <c r="I5" s="252"/>
    </row>
    <row r="6" spans="1:20" ht="12" customHeight="1">
      <c r="A6" s="338"/>
      <c r="B6" s="339"/>
      <c r="C6" s="339"/>
      <c r="D6" s="339"/>
      <c r="E6" s="339"/>
      <c r="F6" s="317"/>
      <c r="G6" s="238"/>
      <c r="H6" s="233"/>
      <c r="I6" s="233"/>
    </row>
    <row r="7" spans="1:20" ht="12" customHeight="1">
      <c r="A7" s="372" t="s">
        <v>642</v>
      </c>
      <c r="B7" s="396">
        <v>2014</v>
      </c>
      <c r="C7" s="396">
        <v>2013</v>
      </c>
      <c r="D7" s="396">
        <v>2012</v>
      </c>
      <c r="E7" s="373" t="s">
        <v>643</v>
      </c>
      <c r="H7" s="339"/>
      <c r="I7" s="339"/>
      <c r="J7" s="332"/>
    </row>
    <row r="8" spans="1:20" ht="12" customHeight="1">
      <c r="A8" s="323" t="s">
        <v>540</v>
      </c>
      <c r="E8" s="324" t="s">
        <v>541</v>
      </c>
      <c r="H8" s="418"/>
      <c r="I8" s="418"/>
      <c r="J8" s="332"/>
    </row>
    <row r="9" spans="1:20" ht="12" customHeight="1">
      <c r="A9" s="325" t="s">
        <v>654</v>
      </c>
      <c r="B9" s="339">
        <f t="shared" ref="B9:B13" si="0">B17+B25</f>
        <v>101</v>
      </c>
      <c r="C9" s="339">
        <f t="shared" ref="C9:D9" si="1">C17+C25</f>
        <v>174</v>
      </c>
      <c r="D9" s="339">
        <f t="shared" si="1"/>
        <v>153</v>
      </c>
      <c r="E9" s="326" t="s">
        <v>563</v>
      </c>
      <c r="F9" s="238"/>
      <c r="G9" s="238"/>
      <c r="H9" s="418"/>
      <c r="I9" s="309"/>
      <c r="J9" s="332"/>
    </row>
    <row r="10" spans="1:20" s="235" customFormat="1" ht="12" customHeight="1">
      <c r="A10" s="325" t="s">
        <v>646</v>
      </c>
      <c r="B10" s="305">
        <f t="shared" si="0"/>
        <v>161</v>
      </c>
      <c r="C10" s="305">
        <f t="shared" ref="C10:D10" si="2">C18+C26</f>
        <v>279</v>
      </c>
      <c r="D10" s="305">
        <f t="shared" si="2"/>
        <v>316</v>
      </c>
      <c r="E10" s="326" t="s">
        <v>564</v>
      </c>
      <c r="F10" s="238"/>
      <c r="G10" s="238"/>
      <c r="H10" s="311"/>
      <c r="I10" s="311"/>
      <c r="J10" s="332"/>
      <c r="L10" s="226"/>
      <c r="M10" s="226"/>
      <c r="N10" s="226"/>
      <c r="O10" s="226"/>
      <c r="P10" s="226"/>
      <c r="Q10" s="226"/>
      <c r="R10" s="226"/>
      <c r="S10" s="226"/>
      <c r="T10" s="226"/>
    </row>
    <row r="11" spans="1:20" s="235" customFormat="1" ht="12" customHeight="1">
      <c r="A11" s="325" t="s">
        <v>677</v>
      </c>
      <c r="B11" s="305">
        <f t="shared" si="0"/>
        <v>464</v>
      </c>
      <c r="C11" s="305">
        <f t="shared" ref="C11:D11" si="3">C19+C27</f>
        <v>421</v>
      </c>
      <c r="D11" s="305">
        <f t="shared" si="3"/>
        <v>440</v>
      </c>
      <c r="E11" s="326" t="s">
        <v>565</v>
      </c>
      <c r="F11" s="238"/>
      <c r="G11" s="238"/>
      <c r="H11" s="316"/>
      <c r="I11" s="316"/>
      <c r="J11" s="226"/>
      <c r="L11" s="226"/>
      <c r="M11" s="226"/>
      <c r="N11" s="226"/>
      <c r="O11" s="226"/>
      <c r="P11" s="226"/>
      <c r="Q11" s="226"/>
      <c r="R11" s="226"/>
      <c r="S11" s="226"/>
      <c r="T11" s="226"/>
    </row>
    <row r="12" spans="1:20" s="235" customFormat="1" ht="12" customHeight="1">
      <c r="A12" s="325" t="s">
        <v>678</v>
      </c>
      <c r="B12" s="305">
        <f t="shared" si="0"/>
        <v>172</v>
      </c>
      <c r="C12" s="305">
        <f t="shared" ref="C12:D12" si="4">C20+C28</f>
        <v>223</v>
      </c>
      <c r="D12" s="305">
        <f t="shared" si="4"/>
        <v>197</v>
      </c>
      <c r="E12" s="326" t="s">
        <v>566</v>
      </c>
      <c r="F12" s="238"/>
      <c r="G12" s="238"/>
      <c r="H12" s="316"/>
      <c r="I12" s="316"/>
      <c r="J12" s="326"/>
      <c r="L12" s="226"/>
      <c r="M12" s="226"/>
      <c r="N12" s="226"/>
      <c r="O12" s="226"/>
      <c r="P12" s="226"/>
      <c r="Q12" s="226"/>
      <c r="R12" s="226"/>
      <c r="S12" s="226"/>
      <c r="T12" s="226"/>
    </row>
    <row r="13" spans="1:20" s="235" customFormat="1" ht="12" customHeight="1">
      <c r="A13" s="325" t="s">
        <v>647</v>
      </c>
      <c r="B13" s="305">
        <f t="shared" si="0"/>
        <v>2287</v>
      </c>
      <c r="C13" s="305">
        <f t="shared" ref="C13:D13" si="5">C21+C29</f>
        <v>2112</v>
      </c>
      <c r="D13" s="305">
        <f t="shared" si="5"/>
        <v>1874</v>
      </c>
      <c r="E13" s="326" t="s">
        <v>567</v>
      </c>
      <c r="F13" s="238"/>
      <c r="G13" s="238"/>
      <c r="H13" s="316"/>
      <c r="I13" s="316"/>
      <c r="J13" s="326"/>
      <c r="L13" s="226"/>
      <c r="M13" s="226"/>
      <c r="N13" s="226"/>
      <c r="O13" s="226"/>
      <c r="P13" s="226"/>
      <c r="Q13" s="226"/>
      <c r="R13" s="226"/>
      <c r="S13" s="226"/>
      <c r="T13" s="226"/>
    </row>
    <row r="14" spans="1:20" s="235" customFormat="1" ht="12" customHeight="1">
      <c r="A14" s="313" t="s">
        <v>75</v>
      </c>
      <c r="B14" s="344">
        <f>SUM(B9:B13)</f>
        <v>3185</v>
      </c>
      <c r="C14" s="344">
        <f>SUM(C9:C13)</f>
        <v>3209</v>
      </c>
      <c r="D14" s="344">
        <f>SUM(D9:D13)</f>
        <v>2980</v>
      </c>
      <c r="E14" s="315" t="s">
        <v>0</v>
      </c>
      <c r="F14" s="238"/>
      <c r="G14" s="238"/>
      <c r="H14" s="316"/>
      <c r="I14" s="497"/>
      <c r="J14" s="226"/>
      <c r="L14" s="226"/>
      <c r="M14" s="226"/>
      <c r="N14" s="226"/>
      <c r="O14" s="226"/>
      <c r="P14" s="226"/>
      <c r="Q14" s="226"/>
      <c r="R14" s="226"/>
      <c r="S14" s="226"/>
      <c r="T14" s="226"/>
    </row>
    <row r="15" spans="1:20" s="235" customFormat="1" ht="4.5" customHeight="1">
      <c r="A15" s="226"/>
      <c r="B15" s="314"/>
      <c r="C15" s="314"/>
      <c r="D15" s="314"/>
      <c r="E15" s="314"/>
      <c r="F15" s="226"/>
      <c r="G15" s="226"/>
      <c r="H15" s="334"/>
      <c r="I15" s="498"/>
      <c r="J15" s="226"/>
      <c r="L15" s="226"/>
      <c r="M15" s="226"/>
      <c r="N15" s="226"/>
      <c r="O15" s="226"/>
      <c r="P15" s="226"/>
      <c r="Q15" s="226"/>
      <c r="R15" s="226"/>
      <c r="S15" s="226"/>
      <c r="T15" s="226"/>
    </row>
    <row r="16" spans="1:20" s="235" customFormat="1" ht="12" customHeight="1">
      <c r="A16" s="323" t="s">
        <v>305</v>
      </c>
      <c r="B16" s="226"/>
      <c r="C16" s="226"/>
      <c r="D16" s="226"/>
      <c r="E16" s="324" t="s">
        <v>291</v>
      </c>
      <c r="F16" s="226"/>
      <c r="G16" s="226"/>
      <c r="H16" s="334"/>
      <c r="I16" s="316"/>
      <c r="J16" s="226"/>
      <c r="L16" s="226"/>
      <c r="M16" s="226"/>
      <c r="N16" s="226"/>
      <c r="O16" s="226"/>
      <c r="P16" s="226"/>
      <c r="Q16" s="226"/>
      <c r="R16" s="226"/>
      <c r="S16" s="226"/>
      <c r="T16" s="226"/>
    </row>
    <row r="17" spans="1:20" s="235" customFormat="1" ht="12" customHeight="1">
      <c r="A17" s="325" t="s">
        <v>654</v>
      </c>
      <c r="B17" s="339">
        <v>49</v>
      </c>
      <c r="C17" s="339">
        <v>105</v>
      </c>
      <c r="D17" s="339">
        <v>98</v>
      </c>
      <c r="E17" s="326" t="s">
        <v>563</v>
      </c>
      <c r="F17" s="226"/>
      <c r="G17" s="226"/>
      <c r="H17" s="316"/>
      <c r="I17" s="316"/>
      <c r="J17" s="226"/>
      <c r="L17" s="226"/>
      <c r="M17" s="226"/>
      <c r="N17" s="226"/>
      <c r="O17" s="226"/>
      <c r="P17" s="226"/>
      <c r="Q17" s="226"/>
      <c r="R17" s="226"/>
      <c r="S17" s="226"/>
      <c r="T17" s="226"/>
    </row>
    <row r="18" spans="1:20" s="235" customFormat="1" ht="12" customHeight="1">
      <c r="A18" s="327" t="s">
        <v>646</v>
      </c>
      <c r="B18" s="339">
        <v>88</v>
      </c>
      <c r="C18" s="339">
        <v>206</v>
      </c>
      <c r="D18" s="339">
        <v>218</v>
      </c>
      <c r="E18" s="326" t="s">
        <v>564</v>
      </c>
      <c r="F18" s="226"/>
      <c r="G18" s="226"/>
      <c r="H18" s="316"/>
      <c r="I18" s="317"/>
      <c r="J18" s="226"/>
      <c r="L18" s="226"/>
      <c r="M18" s="226"/>
      <c r="N18" s="226"/>
      <c r="O18" s="226"/>
      <c r="P18" s="226"/>
      <c r="Q18" s="226"/>
      <c r="R18" s="226"/>
      <c r="S18" s="226"/>
      <c r="T18" s="226"/>
    </row>
    <row r="19" spans="1:20" s="235" customFormat="1" ht="12" customHeight="1">
      <c r="A19" s="325" t="s">
        <v>677</v>
      </c>
      <c r="B19" s="339">
        <v>464</v>
      </c>
      <c r="C19" s="339">
        <v>420</v>
      </c>
      <c r="D19" s="339">
        <v>439</v>
      </c>
      <c r="E19" s="326" t="s">
        <v>565</v>
      </c>
      <c r="F19" s="238"/>
      <c r="G19" s="238"/>
      <c r="H19" s="226"/>
      <c r="I19" s="226"/>
      <c r="J19" s="226"/>
      <c r="L19" s="226"/>
      <c r="M19" s="226"/>
      <c r="N19" s="226"/>
      <c r="O19" s="226"/>
      <c r="P19" s="226"/>
      <c r="Q19" s="226"/>
      <c r="R19" s="226"/>
      <c r="S19" s="226"/>
      <c r="T19" s="226"/>
    </row>
    <row r="20" spans="1:20" s="235" customFormat="1" ht="12" customHeight="1">
      <c r="A20" s="325" t="s">
        <v>678</v>
      </c>
      <c r="B20" s="339">
        <v>172</v>
      </c>
      <c r="C20" s="339">
        <v>223</v>
      </c>
      <c r="D20" s="339">
        <v>197</v>
      </c>
      <c r="E20" s="326" t="s">
        <v>566</v>
      </c>
      <c r="F20" s="238"/>
      <c r="G20" s="238"/>
      <c r="H20" s="226"/>
      <c r="I20" s="226"/>
      <c r="J20" s="226"/>
      <c r="L20" s="226"/>
      <c r="M20" s="226"/>
      <c r="N20" s="226"/>
      <c r="O20" s="226"/>
      <c r="P20" s="226"/>
      <c r="Q20" s="226"/>
      <c r="R20" s="226"/>
      <c r="S20" s="226"/>
      <c r="T20" s="226"/>
    </row>
    <row r="21" spans="1:20" s="235" customFormat="1" ht="12" customHeight="1">
      <c r="A21" s="325" t="s">
        <v>647</v>
      </c>
      <c r="B21" s="305">
        <v>2280</v>
      </c>
      <c r="C21" s="305">
        <v>2109</v>
      </c>
      <c r="D21" s="305">
        <v>1871</v>
      </c>
      <c r="E21" s="326" t="s">
        <v>567</v>
      </c>
      <c r="F21" s="226"/>
      <c r="G21" s="252"/>
      <c r="H21" s="226"/>
      <c r="I21" s="226"/>
      <c r="J21" s="226"/>
      <c r="L21" s="226"/>
      <c r="M21" s="226"/>
      <c r="N21" s="226"/>
      <c r="O21" s="226"/>
      <c r="P21" s="226"/>
      <c r="Q21" s="226"/>
      <c r="R21" s="226"/>
      <c r="S21" s="226"/>
      <c r="T21" s="226"/>
    </row>
    <row r="22" spans="1:20" s="235" customFormat="1" ht="12" customHeight="1">
      <c r="A22" s="313" t="s">
        <v>75</v>
      </c>
      <c r="B22" s="344">
        <f>SUM(B17:B21)</f>
        <v>3053</v>
      </c>
      <c r="C22" s="344">
        <f>SUM(C17:C21)</f>
        <v>3063</v>
      </c>
      <c r="D22" s="344">
        <f>SUM(D17:D21)</f>
        <v>2823</v>
      </c>
      <c r="E22" s="315" t="s">
        <v>0</v>
      </c>
      <c r="F22" s="226"/>
      <c r="G22" s="252"/>
      <c r="H22" s="226"/>
      <c r="I22" s="226"/>
      <c r="J22" s="226"/>
      <c r="L22" s="226"/>
      <c r="M22" s="226"/>
      <c r="N22" s="226"/>
      <c r="O22" s="226"/>
      <c r="P22" s="226"/>
      <c r="Q22" s="226"/>
      <c r="R22" s="226"/>
      <c r="S22" s="226"/>
      <c r="T22" s="226"/>
    </row>
    <row r="23" spans="1:20" s="235" customFormat="1" ht="5.25" customHeight="1">
      <c r="A23" s="313"/>
      <c r="B23" s="305"/>
      <c r="C23" s="305"/>
      <c r="D23" s="305"/>
      <c r="E23" s="315"/>
      <c r="F23" s="226"/>
      <c r="G23" s="252"/>
      <c r="H23" s="226"/>
      <c r="I23" s="226"/>
      <c r="J23" s="226"/>
      <c r="L23" s="226"/>
      <c r="M23" s="226"/>
      <c r="N23" s="226"/>
      <c r="O23" s="226"/>
      <c r="P23" s="226"/>
      <c r="Q23" s="226"/>
      <c r="R23" s="226"/>
      <c r="S23" s="226"/>
      <c r="T23" s="226"/>
    </row>
    <row r="24" spans="1:20" s="235" customFormat="1" ht="12" customHeight="1">
      <c r="A24" s="323" t="s">
        <v>304</v>
      </c>
      <c r="B24" s="226"/>
      <c r="C24" s="226"/>
      <c r="D24" s="226"/>
      <c r="E24" s="324" t="s">
        <v>376</v>
      </c>
      <c r="F24" s="226"/>
      <c r="G24" s="226"/>
      <c r="H24" s="226"/>
      <c r="I24" s="226"/>
      <c r="J24" s="226"/>
      <c r="L24" s="226"/>
      <c r="M24" s="226"/>
      <c r="N24" s="226"/>
      <c r="O24" s="226"/>
      <c r="P24" s="226"/>
      <c r="Q24" s="226"/>
      <c r="R24" s="226"/>
      <c r="S24" s="226"/>
      <c r="T24" s="226"/>
    </row>
    <row r="25" spans="1:20" s="235" customFormat="1" ht="12" customHeight="1">
      <c r="A25" s="325" t="s">
        <v>654</v>
      </c>
      <c r="B25" s="339">
        <v>52</v>
      </c>
      <c r="C25" s="339">
        <v>69</v>
      </c>
      <c r="D25" s="339">
        <v>55</v>
      </c>
      <c r="E25" s="326" t="s">
        <v>563</v>
      </c>
      <c r="F25" s="226"/>
      <c r="G25" s="226"/>
      <c r="H25" s="226"/>
      <c r="I25" s="226"/>
      <c r="J25" s="226"/>
      <c r="L25" s="226"/>
      <c r="M25" s="226"/>
      <c r="N25" s="226"/>
      <c r="O25" s="226"/>
      <c r="P25" s="226"/>
      <c r="Q25" s="226"/>
      <c r="R25" s="226"/>
      <c r="S25" s="226"/>
      <c r="T25" s="226"/>
    </row>
    <row r="26" spans="1:20" ht="12" customHeight="1">
      <c r="A26" s="327" t="s">
        <v>646</v>
      </c>
      <c r="B26" s="305">
        <v>73</v>
      </c>
      <c r="C26" s="305">
        <v>73</v>
      </c>
      <c r="D26" s="305">
        <v>98</v>
      </c>
      <c r="E26" s="326" t="s">
        <v>564</v>
      </c>
      <c r="F26" s="238"/>
      <c r="G26" s="238"/>
    </row>
    <row r="27" spans="1:20" ht="12" customHeight="1">
      <c r="A27" s="325" t="s">
        <v>677</v>
      </c>
      <c r="B27" s="345">
        <v>0</v>
      </c>
      <c r="C27" s="339">
        <v>1</v>
      </c>
      <c r="D27" s="339">
        <v>1</v>
      </c>
      <c r="E27" s="326" t="s">
        <v>565</v>
      </c>
      <c r="F27" s="238"/>
      <c r="G27" s="238"/>
    </row>
    <row r="28" spans="1:20" ht="12" customHeight="1">
      <c r="A28" s="325" t="s">
        <v>678</v>
      </c>
      <c r="B28" s="345">
        <v>0</v>
      </c>
      <c r="C28" s="345">
        <v>0</v>
      </c>
      <c r="D28" s="345">
        <v>0</v>
      </c>
      <c r="E28" s="326" t="s">
        <v>566</v>
      </c>
      <c r="F28" s="238"/>
      <c r="G28" s="238"/>
    </row>
    <row r="29" spans="1:20" ht="12" customHeight="1">
      <c r="A29" s="325" t="s">
        <v>647</v>
      </c>
      <c r="B29" s="305">
        <v>7</v>
      </c>
      <c r="C29" s="305">
        <v>3</v>
      </c>
      <c r="D29" s="305">
        <v>3</v>
      </c>
      <c r="E29" s="326" t="s">
        <v>567</v>
      </c>
    </row>
    <row r="30" spans="1:20" ht="12" customHeight="1">
      <c r="A30" s="313" t="s">
        <v>75</v>
      </c>
      <c r="B30" s="310">
        <f>SUM(B25:B29)</f>
        <v>132</v>
      </c>
      <c r="C30" s="310">
        <f>SUM(C25:C29)</f>
        <v>146</v>
      </c>
      <c r="D30" s="310">
        <f>SUM(D25:D29)</f>
        <v>157</v>
      </c>
      <c r="E30" s="315" t="s">
        <v>0</v>
      </c>
    </row>
    <row r="31" spans="1:20" ht="15" customHeight="1">
      <c r="A31" s="313"/>
      <c r="B31" s="310"/>
      <c r="C31" s="310"/>
      <c r="D31" s="310"/>
      <c r="E31" s="315"/>
    </row>
    <row r="32" spans="1:20" ht="15" customHeight="1">
      <c r="A32" s="313"/>
      <c r="B32" s="310"/>
      <c r="C32" s="310"/>
      <c r="D32" s="310"/>
      <c r="E32" s="315"/>
    </row>
    <row r="33" spans="1:17" ht="20.25" customHeight="1">
      <c r="A33" s="229" t="s">
        <v>679</v>
      </c>
      <c r="B33" s="252"/>
      <c r="C33" s="252"/>
      <c r="D33" s="492" t="s">
        <v>609</v>
      </c>
      <c r="E33" s="492"/>
      <c r="G33" s="338"/>
      <c r="H33" s="338"/>
      <c r="I33" s="339"/>
      <c r="J33" s="339"/>
      <c r="K33" s="339"/>
      <c r="L33" s="339"/>
      <c r="M33" s="339"/>
      <c r="N33" s="339"/>
      <c r="O33" s="339"/>
      <c r="P33" s="339"/>
      <c r="Q33" s="414"/>
    </row>
    <row r="34" spans="1:17" ht="20.25" customHeight="1">
      <c r="A34" s="234" t="s">
        <v>645</v>
      </c>
      <c r="C34" s="493" t="s">
        <v>800</v>
      </c>
      <c r="D34" s="493"/>
      <c r="E34" s="493"/>
      <c r="G34" s="304"/>
      <c r="H34" s="304"/>
      <c r="I34" s="339"/>
      <c r="J34" s="305"/>
      <c r="K34" s="305"/>
      <c r="L34" s="305"/>
      <c r="M34" s="305"/>
      <c r="N34" s="331"/>
      <c r="O34" s="331"/>
      <c r="P34" s="331"/>
      <c r="Q34" s="415"/>
    </row>
    <row r="35" spans="1:17" ht="12" customHeight="1">
      <c r="A35" s="338"/>
      <c r="B35" s="339"/>
      <c r="C35" s="339"/>
      <c r="D35" s="339"/>
      <c r="E35" s="339"/>
      <c r="G35" s="304"/>
      <c r="H35" s="304"/>
      <c r="I35" s="339"/>
      <c r="J35" s="305"/>
      <c r="K35" s="305"/>
      <c r="L35" s="305"/>
      <c r="M35" s="305"/>
      <c r="N35" s="331"/>
      <c r="O35" s="331"/>
      <c r="P35" s="331"/>
      <c r="Q35" s="415"/>
    </row>
    <row r="36" spans="1:17" ht="12" customHeight="1">
      <c r="A36" s="372" t="s">
        <v>642</v>
      </c>
      <c r="B36" s="396">
        <v>2014</v>
      </c>
      <c r="C36" s="396">
        <v>2013</v>
      </c>
      <c r="D36" s="396">
        <v>2012</v>
      </c>
      <c r="E36" s="373" t="s">
        <v>643</v>
      </c>
      <c r="G36" s="338"/>
      <c r="H36" s="499"/>
      <c r="I36" s="499"/>
      <c r="J36" s="499"/>
      <c r="K36" s="499"/>
      <c r="L36" s="499"/>
      <c r="M36" s="499"/>
      <c r="N36" s="500"/>
      <c r="O36" s="500"/>
      <c r="P36" s="500"/>
      <c r="Q36" s="332"/>
    </row>
    <row r="37" spans="1:17" ht="12" customHeight="1">
      <c r="A37" s="323" t="s">
        <v>540</v>
      </c>
      <c r="E37" s="324" t="s">
        <v>541</v>
      </c>
      <c r="G37" s="305"/>
      <c r="H37" s="309"/>
      <c r="I37" s="418"/>
      <c r="J37" s="309"/>
      <c r="K37" s="309"/>
      <c r="L37" s="418"/>
      <c r="M37" s="309"/>
      <c r="N37" s="309"/>
      <c r="O37" s="418"/>
      <c r="P37" s="309"/>
      <c r="Q37" s="333"/>
    </row>
    <row r="38" spans="1:17" ht="12" customHeight="1">
      <c r="A38" s="325" t="s">
        <v>682</v>
      </c>
      <c r="B38" s="339">
        <f t="shared" ref="B38:B45" si="6">B49+B60</f>
        <v>3901</v>
      </c>
      <c r="C38" s="339">
        <f t="shared" ref="C38:D38" si="7">C49+C60</f>
        <v>3945</v>
      </c>
      <c r="D38" s="339">
        <f t="shared" si="7"/>
        <v>3543</v>
      </c>
      <c r="E38" s="326" t="s">
        <v>568</v>
      </c>
      <c r="G38" s="305"/>
      <c r="H38" s="311"/>
      <c r="I38" s="311"/>
      <c r="J38" s="311"/>
      <c r="K38" s="311"/>
      <c r="L38" s="311"/>
      <c r="M38" s="311"/>
      <c r="N38" s="311"/>
      <c r="O38" s="311"/>
      <c r="P38" s="311"/>
      <c r="Q38" s="333"/>
    </row>
    <row r="39" spans="1:17" ht="12" customHeight="1">
      <c r="A39" s="325" t="s">
        <v>655</v>
      </c>
      <c r="B39" s="305">
        <f t="shared" si="6"/>
        <v>342</v>
      </c>
      <c r="C39" s="305">
        <f t="shared" ref="C39:D39" si="8">C50+C61</f>
        <v>414</v>
      </c>
      <c r="D39" s="305">
        <f t="shared" si="8"/>
        <v>427</v>
      </c>
      <c r="E39" s="326" t="s">
        <v>569</v>
      </c>
      <c r="G39" s="325"/>
      <c r="H39" s="325"/>
      <c r="I39" s="305"/>
      <c r="J39" s="305"/>
      <c r="K39" s="305"/>
      <c r="L39" s="305"/>
      <c r="M39" s="305"/>
      <c r="N39" s="316"/>
      <c r="O39" s="316"/>
      <c r="P39" s="316"/>
      <c r="Q39" s="326"/>
    </row>
    <row r="40" spans="1:17" ht="12" customHeight="1">
      <c r="A40" s="325" t="s">
        <v>656</v>
      </c>
      <c r="B40" s="305">
        <f t="shared" si="6"/>
        <v>336</v>
      </c>
      <c r="C40" s="305">
        <f t="shared" ref="C40:D40" si="9">C51+C62</f>
        <v>339</v>
      </c>
      <c r="D40" s="305">
        <f t="shared" si="9"/>
        <v>387</v>
      </c>
      <c r="E40" s="326" t="s">
        <v>570</v>
      </c>
      <c r="G40" s="325"/>
      <c r="H40" s="325"/>
      <c r="I40" s="501"/>
      <c r="J40" s="305"/>
      <c r="K40" s="305"/>
      <c r="L40" s="305"/>
      <c r="M40" s="305"/>
      <c r="N40" s="497"/>
      <c r="O40" s="316"/>
      <c r="P40" s="497"/>
      <c r="Q40" s="326"/>
    </row>
    <row r="41" spans="1:17" ht="12" customHeight="1">
      <c r="A41" s="325" t="s">
        <v>689</v>
      </c>
      <c r="B41" s="305">
        <f t="shared" si="6"/>
        <v>58</v>
      </c>
      <c r="C41" s="305">
        <f t="shared" ref="C41:D41" si="10">C52+C63</f>
        <v>108</v>
      </c>
      <c r="D41" s="305">
        <f t="shared" si="10"/>
        <v>78</v>
      </c>
      <c r="E41" s="326" t="s">
        <v>571</v>
      </c>
      <c r="G41" s="325"/>
      <c r="H41" s="325"/>
      <c r="I41" s="501"/>
      <c r="J41" s="305"/>
      <c r="K41" s="305"/>
      <c r="L41" s="305"/>
      <c r="M41" s="305"/>
      <c r="N41" s="498"/>
      <c r="O41" s="334"/>
      <c r="P41" s="498"/>
      <c r="Q41" s="326"/>
    </row>
    <row r="42" spans="1:17" ht="12" customHeight="1">
      <c r="A42" s="325" t="s">
        <v>680</v>
      </c>
      <c r="B42" s="305">
        <f t="shared" si="6"/>
        <v>98</v>
      </c>
      <c r="C42" s="305">
        <f t="shared" ref="C42:D42" si="11">C53+C64</f>
        <v>151</v>
      </c>
      <c r="D42" s="305">
        <f t="shared" si="11"/>
        <v>124</v>
      </c>
      <c r="E42" s="326" t="s">
        <v>572</v>
      </c>
      <c r="G42" s="325"/>
      <c r="H42" s="325"/>
      <c r="I42" s="305"/>
      <c r="J42" s="305"/>
      <c r="K42" s="305"/>
      <c r="L42" s="305"/>
      <c r="M42" s="305"/>
      <c r="N42" s="316"/>
      <c r="O42" s="334"/>
      <c r="P42" s="316"/>
      <c r="Q42" s="326"/>
    </row>
    <row r="43" spans="1:17" ht="12" customHeight="1">
      <c r="A43" s="325" t="s">
        <v>657</v>
      </c>
      <c r="B43" s="305">
        <f t="shared" si="6"/>
        <v>25</v>
      </c>
      <c r="C43" s="305">
        <f t="shared" ref="C43:D43" si="12">C54+C65</f>
        <v>66</v>
      </c>
      <c r="D43" s="305">
        <f t="shared" si="12"/>
        <v>72</v>
      </c>
      <c r="E43" s="326" t="s">
        <v>573</v>
      </c>
      <c r="G43" s="325"/>
      <c r="H43" s="325"/>
      <c r="I43" s="305"/>
      <c r="J43" s="305"/>
      <c r="K43" s="305"/>
      <c r="L43" s="305"/>
      <c r="M43" s="305"/>
      <c r="N43" s="316"/>
      <c r="O43" s="316"/>
      <c r="P43" s="316"/>
      <c r="Q43" s="326"/>
    </row>
    <row r="44" spans="1:17" ht="12" customHeight="1">
      <c r="A44" s="325" t="s">
        <v>574</v>
      </c>
      <c r="B44" s="347">
        <f t="shared" si="6"/>
        <v>370</v>
      </c>
      <c r="C44" s="347">
        <f t="shared" ref="C44:D44" si="13">C55+C66</f>
        <v>407</v>
      </c>
      <c r="D44" s="347">
        <f t="shared" si="13"/>
        <v>401</v>
      </c>
      <c r="E44" s="326" t="s">
        <v>575</v>
      </c>
      <c r="G44" s="325"/>
      <c r="H44" s="325"/>
      <c r="I44" s="305"/>
      <c r="J44" s="305"/>
      <c r="K44" s="305"/>
      <c r="L44" s="305"/>
      <c r="M44" s="305"/>
      <c r="N44" s="316"/>
      <c r="O44" s="316"/>
      <c r="P44" s="316"/>
      <c r="Q44" s="326"/>
    </row>
    <row r="45" spans="1:17" ht="12" customHeight="1">
      <c r="A45" s="325" t="s">
        <v>681</v>
      </c>
      <c r="B45" s="226">
        <f t="shared" si="6"/>
        <v>2</v>
      </c>
      <c r="C45" s="226">
        <f t="shared" ref="C45:D45" si="14">C56+C67</f>
        <v>10</v>
      </c>
      <c r="D45" s="226">
        <f t="shared" si="14"/>
        <v>16</v>
      </c>
      <c r="E45" s="326" t="s">
        <v>576</v>
      </c>
      <c r="G45" s="325"/>
      <c r="H45" s="325"/>
      <c r="I45" s="305"/>
      <c r="J45" s="305"/>
      <c r="K45" s="305"/>
      <c r="L45" s="305"/>
      <c r="M45" s="305"/>
      <c r="N45" s="316"/>
      <c r="O45" s="316"/>
      <c r="P45" s="316"/>
      <c r="Q45" s="326"/>
    </row>
    <row r="46" spans="1:17" ht="12" customHeight="1">
      <c r="A46" s="313" t="s">
        <v>75</v>
      </c>
      <c r="B46" s="310">
        <f>SUM(B38:B45)</f>
        <v>5132</v>
      </c>
      <c r="C46" s="310">
        <f>SUM(C38:C45)</f>
        <v>5440</v>
      </c>
      <c r="D46" s="310">
        <f>SUM(D38:D45)</f>
        <v>5048</v>
      </c>
      <c r="E46" s="315" t="s">
        <v>0</v>
      </c>
      <c r="G46" s="325"/>
      <c r="H46" s="325"/>
      <c r="I46" s="305"/>
      <c r="J46" s="305"/>
      <c r="K46" s="305"/>
      <c r="L46" s="305"/>
      <c r="M46" s="305"/>
      <c r="N46" s="316"/>
      <c r="O46" s="316"/>
      <c r="P46" s="316"/>
      <c r="Q46" s="326"/>
    </row>
    <row r="47" spans="1:17" ht="4.5" customHeight="1">
      <c r="B47" s="344"/>
      <c r="C47" s="344"/>
      <c r="D47" s="344"/>
      <c r="E47" s="326"/>
    </row>
    <row r="48" spans="1:17" ht="12" customHeight="1">
      <c r="A48" s="323" t="s">
        <v>305</v>
      </c>
      <c r="E48" s="324" t="s">
        <v>291</v>
      </c>
    </row>
    <row r="49" spans="1:5" ht="12" customHeight="1">
      <c r="A49" s="325" t="s">
        <v>682</v>
      </c>
      <c r="B49" s="423">
        <v>3871</v>
      </c>
      <c r="C49" s="443">
        <v>3911</v>
      </c>
      <c r="D49" s="443">
        <v>3513</v>
      </c>
      <c r="E49" s="326" t="s">
        <v>568</v>
      </c>
    </row>
    <row r="50" spans="1:5" ht="12" customHeight="1">
      <c r="A50" s="325" t="s">
        <v>655</v>
      </c>
      <c r="B50" s="423">
        <v>338</v>
      </c>
      <c r="C50" s="443">
        <v>407</v>
      </c>
      <c r="D50" s="443">
        <v>419</v>
      </c>
      <c r="E50" s="326" t="s">
        <v>569</v>
      </c>
    </row>
    <row r="51" spans="1:5" ht="12" customHeight="1">
      <c r="A51" s="325" t="s">
        <v>656</v>
      </c>
      <c r="B51" s="423">
        <v>336</v>
      </c>
      <c r="C51" s="443">
        <v>339</v>
      </c>
      <c r="D51" s="443">
        <v>387</v>
      </c>
      <c r="E51" s="326" t="s">
        <v>570</v>
      </c>
    </row>
    <row r="52" spans="1:5" ht="12" customHeight="1">
      <c r="A52" s="325" t="s">
        <v>689</v>
      </c>
      <c r="B52" s="423">
        <v>58</v>
      </c>
      <c r="C52" s="443">
        <v>108</v>
      </c>
      <c r="D52" s="443">
        <v>76</v>
      </c>
      <c r="E52" s="326" t="s">
        <v>571</v>
      </c>
    </row>
    <row r="53" spans="1:5" ht="12" customHeight="1">
      <c r="A53" s="325" t="s">
        <v>680</v>
      </c>
      <c r="B53" s="423">
        <v>95</v>
      </c>
      <c r="C53" s="443">
        <v>146</v>
      </c>
      <c r="D53" s="443">
        <v>115</v>
      </c>
      <c r="E53" s="326" t="s">
        <v>572</v>
      </c>
    </row>
    <row r="54" spans="1:5" ht="12" customHeight="1">
      <c r="A54" s="325" t="s">
        <v>657</v>
      </c>
      <c r="B54" s="423">
        <v>25</v>
      </c>
      <c r="C54" s="443">
        <v>66</v>
      </c>
      <c r="D54" s="443">
        <v>72</v>
      </c>
      <c r="E54" s="326" t="s">
        <v>573</v>
      </c>
    </row>
    <row r="55" spans="1:5" ht="12" customHeight="1">
      <c r="A55" s="325" t="s">
        <v>574</v>
      </c>
      <c r="B55" s="348">
        <v>350</v>
      </c>
      <c r="C55" s="348">
        <v>391</v>
      </c>
      <c r="D55" s="348">
        <v>389</v>
      </c>
      <c r="E55" s="326" t="s">
        <v>575</v>
      </c>
    </row>
    <row r="56" spans="1:5" ht="12" customHeight="1">
      <c r="A56" s="325" t="s">
        <v>681</v>
      </c>
      <c r="B56" s="349">
        <v>2</v>
      </c>
      <c r="C56" s="349">
        <v>10</v>
      </c>
      <c r="D56" s="349">
        <v>16</v>
      </c>
      <c r="E56" s="326" t="s">
        <v>576</v>
      </c>
    </row>
    <row r="57" spans="1:5" ht="12" customHeight="1">
      <c r="A57" s="313" t="s">
        <v>75</v>
      </c>
      <c r="B57" s="260">
        <f>SUM(B49:B56)</f>
        <v>5075</v>
      </c>
      <c r="C57" s="260">
        <f>SUM(C49:C56)</f>
        <v>5378</v>
      </c>
      <c r="D57" s="260">
        <f>SUM(D49:D56)</f>
        <v>4987</v>
      </c>
      <c r="E57" s="315" t="s">
        <v>0</v>
      </c>
    </row>
    <row r="58" spans="1:5" ht="1.5" customHeight="1">
      <c r="A58" s="325"/>
      <c r="E58" s="326"/>
    </row>
    <row r="59" spans="1:5" ht="12" customHeight="1">
      <c r="A59" s="323" t="s">
        <v>304</v>
      </c>
      <c r="E59" s="324" t="s">
        <v>376</v>
      </c>
    </row>
    <row r="60" spans="1:5" ht="12" customHeight="1">
      <c r="A60" s="325" t="s">
        <v>682</v>
      </c>
      <c r="B60" s="226">
        <v>30</v>
      </c>
      <c r="C60" s="226">
        <v>34</v>
      </c>
      <c r="D60" s="226">
        <v>30</v>
      </c>
      <c r="E60" s="326" t="s">
        <v>568</v>
      </c>
    </row>
    <row r="61" spans="1:5" ht="12" customHeight="1">
      <c r="A61" s="325" t="s">
        <v>655</v>
      </c>
      <c r="B61" s="226">
        <v>4</v>
      </c>
      <c r="C61" s="226">
        <v>7</v>
      </c>
      <c r="D61" s="226">
        <v>8</v>
      </c>
      <c r="E61" s="326" t="s">
        <v>569</v>
      </c>
    </row>
    <row r="62" spans="1:5" ht="12" customHeight="1">
      <c r="A62" s="325" t="s">
        <v>656</v>
      </c>
      <c r="B62" s="350">
        <v>0</v>
      </c>
      <c r="C62" s="350">
        <v>0</v>
      </c>
      <c r="D62" s="350">
        <v>0</v>
      </c>
      <c r="E62" s="326" t="s">
        <v>570</v>
      </c>
    </row>
    <row r="63" spans="1:5" ht="12" customHeight="1">
      <c r="A63" s="325" t="s">
        <v>689</v>
      </c>
      <c r="B63" s="350">
        <v>0</v>
      </c>
      <c r="C63" s="350">
        <v>0</v>
      </c>
      <c r="D63" s="226">
        <v>2</v>
      </c>
      <c r="E63" s="326" t="s">
        <v>571</v>
      </c>
    </row>
    <row r="64" spans="1:5" ht="12" customHeight="1">
      <c r="A64" s="325" t="s">
        <v>680</v>
      </c>
      <c r="B64" s="226">
        <v>3</v>
      </c>
      <c r="C64" s="226">
        <v>5</v>
      </c>
      <c r="D64" s="226">
        <v>9</v>
      </c>
      <c r="E64" s="326" t="s">
        <v>572</v>
      </c>
    </row>
    <row r="65" spans="1:5" ht="12" customHeight="1">
      <c r="A65" s="325" t="s">
        <v>657</v>
      </c>
      <c r="B65" s="350">
        <v>0</v>
      </c>
      <c r="C65" s="350">
        <v>0</v>
      </c>
      <c r="D65" s="350">
        <v>0</v>
      </c>
      <c r="E65" s="326" t="s">
        <v>573</v>
      </c>
    </row>
    <row r="66" spans="1:5" ht="12" customHeight="1">
      <c r="A66" s="325" t="s">
        <v>574</v>
      </c>
      <c r="B66" s="226">
        <v>20</v>
      </c>
      <c r="C66" s="226">
        <v>16</v>
      </c>
      <c r="D66" s="226">
        <v>12</v>
      </c>
      <c r="E66" s="326" t="s">
        <v>575</v>
      </c>
    </row>
    <row r="67" spans="1:5" ht="12" customHeight="1">
      <c r="A67" s="325" t="s">
        <v>681</v>
      </c>
      <c r="B67" s="350">
        <v>0</v>
      </c>
      <c r="C67" s="350">
        <v>0</v>
      </c>
      <c r="D67" s="350">
        <v>0</v>
      </c>
      <c r="E67" s="326" t="s">
        <v>576</v>
      </c>
    </row>
    <row r="68" spans="1:5" ht="12" customHeight="1">
      <c r="A68" s="313" t="s">
        <v>75</v>
      </c>
      <c r="B68" s="260">
        <f>SUM(B60:B67)</f>
        <v>57</v>
      </c>
      <c r="C68" s="260">
        <f>SUM(C60:C67)</f>
        <v>62</v>
      </c>
      <c r="D68" s="260">
        <f>SUM(D60:D67)</f>
        <v>61</v>
      </c>
      <c r="E68" s="315" t="s">
        <v>0</v>
      </c>
    </row>
    <row r="69" spans="1:5" ht="12" customHeight="1">
      <c r="A69" s="325"/>
      <c r="B69" s="252"/>
      <c r="C69" s="233"/>
      <c r="D69" s="233"/>
      <c r="E69" s="326"/>
    </row>
    <row r="70" spans="1:5" ht="12.75" customHeight="1">
      <c r="A70" s="325"/>
      <c r="B70" s="252"/>
      <c r="C70" s="233"/>
      <c r="D70" s="233"/>
      <c r="E70" s="326"/>
    </row>
    <row r="71" spans="1:5" ht="12.75" customHeight="1">
      <c r="A71" s="281" t="s">
        <v>514</v>
      </c>
      <c r="E71" s="240" t="s">
        <v>515</v>
      </c>
    </row>
    <row r="72" spans="1:5" ht="12.75" customHeight="1">
      <c r="A72" s="240"/>
      <c r="B72" s="266"/>
      <c r="C72" s="266"/>
      <c r="D72" s="246"/>
      <c r="E72" s="242"/>
    </row>
    <row r="73" spans="1:5" ht="12.75" customHeight="1">
      <c r="A73" s="240"/>
      <c r="C73" s="269"/>
      <c r="D73" s="495"/>
      <c r="E73" s="242"/>
    </row>
    <row r="74" spans="1:5" ht="12" customHeight="1">
      <c r="A74" s="240"/>
      <c r="C74" s="246"/>
      <c r="D74" s="496"/>
      <c r="E74" s="242"/>
    </row>
    <row r="75" spans="1:5" ht="12" customHeight="1">
      <c r="A75" s="240"/>
      <c r="B75" s="494"/>
      <c r="C75" s="495"/>
      <c r="D75" s="246"/>
      <c r="E75" s="242"/>
    </row>
    <row r="76" spans="1:5" ht="12" customHeight="1">
      <c r="A76" s="258"/>
      <c r="B76" s="494"/>
      <c r="C76" s="496"/>
      <c r="D76" s="246"/>
      <c r="E76" s="242"/>
    </row>
    <row r="77" spans="1:5" ht="12" customHeight="1">
      <c r="A77" s="240"/>
      <c r="C77" s="246"/>
      <c r="D77" s="246"/>
      <c r="E77" s="242"/>
    </row>
    <row r="78" spans="1:5" ht="12" customHeight="1">
      <c r="A78" s="258"/>
      <c r="C78" s="246"/>
      <c r="D78" s="246"/>
      <c r="E78" s="259"/>
    </row>
    <row r="79" spans="1:5" ht="12" customHeight="1">
      <c r="A79" s="258"/>
      <c r="C79" s="246"/>
      <c r="D79" s="271"/>
      <c r="E79" s="259"/>
    </row>
    <row r="80" spans="1:5" ht="12" customHeight="1">
      <c r="A80" s="258"/>
      <c r="B80" s="238"/>
      <c r="C80" s="246"/>
      <c r="D80" s="249"/>
      <c r="E80" s="272"/>
    </row>
    <row r="81" spans="1:5" ht="12" customHeight="1">
      <c r="A81" s="258"/>
      <c r="C81" s="271"/>
      <c r="D81" s="246"/>
      <c r="E81" s="272"/>
    </row>
    <row r="82" spans="1:5" ht="12" customHeight="1">
      <c r="A82" s="265"/>
      <c r="B82" s="238"/>
      <c r="C82" s="249"/>
      <c r="D82" s="246"/>
      <c r="E82" s="274"/>
    </row>
    <row r="83" spans="1:5" ht="12" customHeight="1">
      <c r="A83" s="230"/>
      <c r="B83" s="238"/>
      <c r="C83" s="246"/>
      <c r="D83" s="244"/>
      <c r="E83" s="416"/>
    </row>
    <row r="84" spans="1:5" ht="12" customHeight="1">
      <c r="A84" s="278"/>
      <c r="C84" s="246"/>
      <c r="E84" s="235"/>
    </row>
    <row r="85" spans="1:5" ht="12" customHeight="1">
      <c r="A85" s="278"/>
      <c r="B85" s="273"/>
      <c r="C85" s="273"/>
      <c r="D85" s="238"/>
      <c r="E85" s="235"/>
    </row>
    <row r="86" spans="1:5" ht="12" customHeight="1">
      <c r="A86" s="278"/>
      <c r="B86" s="236"/>
      <c r="D86" s="238"/>
      <c r="E86" s="235"/>
    </row>
    <row r="87" spans="1:5" ht="12" customHeight="1">
      <c r="A87" s="278"/>
      <c r="C87" s="238"/>
      <c r="D87" s="238"/>
      <c r="E87" s="235"/>
    </row>
    <row r="88" spans="1:5" ht="12" customHeight="1">
      <c r="A88" s="278"/>
      <c r="C88" s="238"/>
      <c r="D88" s="238"/>
      <c r="E88" s="235"/>
    </row>
    <row r="89" spans="1:5" ht="12" customHeight="1">
      <c r="A89" s="279"/>
      <c r="C89" s="238"/>
      <c r="D89" s="238"/>
      <c r="E89" s="280"/>
    </row>
    <row r="90" spans="1:5" ht="12" customHeight="1">
      <c r="A90" s="279"/>
      <c r="C90" s="238"/>
      <c r="E90" s="280"/>
    </row>
    <row r="91" spans="1:5" ht="12" customHeight="1">
      <c r="A91" s="281"/>
      <c r="C91" s="238"/>
      <c r="D91" s="239"/>
      <c r="E91" s="240"/>
    </row>
    <row r="92" spans="1:5" ht="12" customHeight="1">
      <c r="A92" s="413"/>
      <c r="B92" s="236"/>
      <c r="C92" s="239"/>
      <c r="E92" s="413"/>
    </row>
    <row r="93" spans="1:5" ht="12" customHeight="1">
      <c r="A93" s="238"/>
      <c r="C93" s="239"/>
      <c r="D93" s="364"/>
      <c r="E93" s="238"/>
    </row>
    <row r="94" spans="1:5" ht="12" customHeight="1">
      <c r="A94" s="238"/>
      <c r="D94" s="238"/>
      <c r="E94" s="238"/>
    </row>
    <row r="95" spans="1:5" ht="12" customHeight="1">
      <c r="A95" s="238"/>
      <c r="B95" s="364"/>
      <c r="C95" s="364"/>
      <c r="D95" s="238"/>
      <c r="E95" s="238"/>
    </row>
    <row r="96" spans="1:5" ht="12" customHeight="1">
      <c r="B96" s="238"/>
      <c r="C96" s="238"/>
      <c r="D96" s="238"/>
    </row>
    <row r="97" spans="2:3" ht="12" customHeight="1">
      <c r="B97" s="238"/>
      <c r="C97" s="238"/>
    </row>
    <row r="98" spans="2:3" ht="12" customHeight="1">
      <c r="B98" s="238"/>
      <c r="C98" s="238"/>
    </row>
  </sheetData>
  <mergeCells count="14">
    <mergeCell ref="I14:I15"/>
    <mergeCell ref="H36:J36"/>
    <mergeCell ref="K36:M36"/>
    <mergeCell ref="N36:P36"/>
    <mergeCell ref="I40:I41"/>
    <mergeCell ref="N40:N41"/>
    <mergeCell ref="P40:P41"/>
    <mergeCell ref="D3:E3"/>
    <mergeCell ref="D4:E4"/>
    <mergeCell ref="D33:E33"/>
    <mergeCell ref="C34:E34"/>
    <mergeCell ref="B75:B76"/>
    <mergeCell ref="C75:C76"/>
    <mergeCell ref="D73:D74"/>
  </mergeCells>
  <pageMargins left="0.78740157480314965" right="0.78740157480314965" top="1.1811023622047245" bottom="1.3779527559055118" header="0.51181102362204722" footer="0.51181102362204722"/>
  <pageSetup paperSize="9" scale="7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>
  <sheetPr>
    <tabColor theme="4" tint="0.59999389629810485"/>
  </sheetPr>
  <dimension ref="A1:P111"/>
  <sheetViews>
    <sheetView showGridLines="0" workbookViewId="0">
      <selection sqref="A1:H72"/>
    </sheetView>
  </sheetViews>
  <sheetFormatPr baseColWidth="10" defaultColWidth="11" defaultRowHeight="12" customHeight="1"/>
  <cols>
    <col min="1" max="1" width="29.42578125" style="226" customWidth="1"/>
    <col min="2" max="2" width="6.42578125" style="226" bestFit="1" customWidth="1"/>
    <col min="3" max="3" width="13.7109375" style="226" customWidth="1"/>
    <col min="4" max="5" width="10.7109375" style="226" customWidth="1"/>
    <col min="6" max="6" width="7" style="226" customWidth="1"/>
    <col min="7" max="7" width="7.28515625" style="226" customWidth="1"/>
    <col min="8" max="8" width="24.42578125" style="226" customWidth="1"/>
    <col min="9" max="9" width="2.7109375" style="226" customWidth="1"/>
    <col min="10" max="14" width="11" style="226"/>
    <col min="15" max="15" width="39.5703125" style="235" customWidth="1"/>
    <col min="16" max="16384" width="11" style="226"/>
  </cols>
  <sheetData>
    <row r="1" spans="1:16" ht="24" customHeight="1">
      <c r="A1" s="225" t="s">
        <v>73</v>
      </c>
      <c r="B1" s="268"/>
      <c r="H1" s="227" t="s">
        <v>145</v>
      </c>
    </row>
    <row r="2" spans="1:16" ht="18.95" customHeight="1">
      <c r="H2" s="228"/>
      <c r="J2" s="338"/>
      <c r="K2" s="338"/>
      <c r="L2" s="339"/>
      <c r="M2" s="339"/>
      <c r="N2" s="339"/>
      <c r="O2" s="339"/>
      <c r="P2" s="414"/>
    </row>
    <row r="3" spans="1:16" ht="20.25" customHeight="1">
      <c r="A3" s="229" t="s">
        <v>658</v>
      </c>
      <c r="B3" s="365"/>
      <c r="C3" s="252"/>
      <c r="D3" s="252"/>
      <c r="E3" s="252"/>
      <c r="F3" s="252"/>
      <c r="G3" s="492" t="s">
        <v>613</v>
      </c>
      <c r="H3" s="492"/>
      <c r="J3" s="304"/>
      <c r="K3" s="304"/>
      <c r="L3" s="506"/>
      <c r="M3" s="506"/>
      <c r="N3" s="506"/>
      <c r="O3" s="331"/>
      <c r="P3" s="415"/>
    </row>
    <row r="4" spans="1:16" ht="20.25" customHeight="1">
      <c r="A4" s="234" t="s">
        <v>645</v>
      </c>
      <c r="F4" s="493" t="s">
        <v>551</v>
      </c>
      <c r="G4" s="493"/>
      <c r="H4" s="493"/>
      <c r="J4" s="338"/>
      <c r="K4" s="338"/>
      <c r="L4" s="507"/>
      <c r="M4" s="507"/>
      <c r="N4" s="507"/>
      <c r="O4" s="339"/>
      <c r="P4" s="332"/>
    </row>
    <row r="5" spans="1:16" ht="12" customHeight="1">
      <c r="A5" s="338"/>
      <c r="B5" s="357"/>
      <c r="C5" s="339"/>
      <c r="D5" s="339"/>
      <c r="F5" s="339"/>
      <c r="G5" s="339"/>
      <c r="H5" s="339"/>
      <c r="J5" s="305"/>
      <c r="K5" s="351"/>
      <c r="L5" s="309"/>
      <c r="M5" s="352"/>
      <c r="N5" s="309"/>
      <c r="O5" s="309"/>
      <c r="P5" s="333"/>
    </row>
    <row r="6" spans="1:16" ht="11.45" customHeight="1">
      <c r="A6" s="372" t="s">
        <v>642</v>
      </c>
      <c r="C6" s="396">
        <v>2014</v>
      </c>
      <c r="D6" s="396">
        <v>2013</v>
      </c>
      <c r="E6" s="396">
        <v>2012</v>
      </c>
      <c r="F6" s="322"/>
      <c r="H6" s="373" t="s">
        <v>643</v>
      </c>
      <c r="J6" s="305"/>
      <c r="K6" s="351"/>
      <c r="L6" s="353"/>
      <c r="M6" s="353"/>
      <c r="N6" s="353"/>
      <c r="O6" s="353"/>
      <c r="P6" s="333"/>
    </row>
    <row r="7" spans="1:16" ht="11.45" customHeight="1">
      <c r="A7" s="323" t="s">
        <v>540</v>
      </c>
      <c r="H7" s="324" t="s">
        <v>541</v>
      </c>
      <c r="J7" s="305"/>
      <c r="K7" s="305"/>
      <c r="L7" s="353"/>
      <c r="M7" s="353"/>
      <c r="N7" s="353"/>
      <c r="O7" s="353"/>
      <c r="P7" s="333"/>
    </row>
    <row r="8" spans="1:16" ht="11.45" customHeight="1">
      <c r="A8" s="325" t="s">
        <v>661</v>
      </c>
      <c r="B8" s="311"/>
      <c r="C8" s="339">
        <f t="shared" ref="C8:C12" si="0">C16+C24</f>
        <v>13983</v>
      </c>
      <c r="D8" s="339">
        <f t="shared" ref="D8:E8" si="1">D16+D24</f>
        <v>12174</v>
      </c>
      <c r="E8" s="339">
        <f t="shared" si="1"/>
        <v>11786</v>
      </c>
      <c r="F8" s="339"/>
      <c r="H8" s="326" t="s">
        <v>577</v>
      </c>
      <c r="J8" s="344"/>
      <c r="K8" s="344"/>
      <c r="L8" s="353"/>
      <c r="M8" s="353"/>
      <c r="N8" s="353"/>
      <c r="O8" s="353"/>
      <c r="P8" s="354"/>
    </row>
    <row r="9" spans="1:16" ht="11.45" customHeight="1">
      <c r="A9" s="325" t="s">
        <v>662</v>
      </c>
      <c r="B9" s="325"/>
      <c r="C9" s="305">
        <f t="shared" si="0"/>
        <v>370</v>
      </c>
      <c r="D9" s="305">
        <f t="shared" ref="D9:E9" si="2">D17+D25</f>
        <v>387</v>
      </c>
      <c r="E9" s="305">
        <f t="shared" si="2"/>
        <v>354</v>
      </c>
      <c r="F9" s="305"/>
      <c r="H9" s="326" t="s">
        <v>578</v>
      </c>
      <c r="J9" s="325"/>
      <c r="K9" s="325"/>
      <c r="L9" s="305"/>
      <c r="M9" s="305"/>
      <c r="N9" s="316"/>
      <c r="O9" s="316"/>
      <c r="P9" s="326"/>
    </row>
    <row r="10" spans="1:16" ht="11.45" customHeight="1">
      <c r="A10" s="325" t="s">
        <v>579</v>
      </c>
      <c r="B10" s="325"/>
      <c r="C10" s="305">
        <f t="shared" si="0"/>
        <v>481</v>
      </c>
      <c r="D10" s="305">
        <f t="shared" ref="D10:E10" si="3">D18+D26</f>
        <v>585</v>
      </c>
      <c r="E10" s="305">
        <f t="shared" si="3"/>
        <v>649</v>
      </c>
      <c r="F10" s="305"/>
      <c r="H10" s="326" t="s">
        <v>580</v>
      </c>
      <c r="J10" s="325"/>
      <c r="K10" s="325"/>
      <c r="L10" s="501"/>
      <c r="M10" s="305"/>
      <c r="N10" s="497"/>
      <c r="O10" s="316"/>
      <c r="P10" s="326"/>
    </row>
    <row r="11" spans="1:16" ht="11.45" customHeight="1">
      <c r="A11" s="325" t="s">
        <v>663</v>
      </c>
      <c r="B11" s="325"/>
      <c r="C11" s="305">
        <f t="shared" si="0"/>
        <v>424</v>
      </c>
      <c r="D11" s="305">
        <f t="shared" ref="D11:E11" si="4">D19+D27</f>
        <v>412</v>
      </c>
      <c r="E11" s="305">
        <f t="shared" si="4"/>
        <v>397</v>
      </c>
      <c r="F11" s="305"/>
      <c r="H11" s="326" t="s">
        <v>581</v>
      </c>
      <c r="J11" s="325"/>
      <c r="K11" s="325"/>
      <c r="L11" s="501"/>
      <c r="M11" s="305"/>
      <c r="N11" s="498"/>
      <c r="O11" s="334"/>
      <c r="P11" s="326"/>
    </row>
    <row r="12" spans="1:16" ht="11.45" customHeight="1">
      <c r="A12" s="325" t="s">
        <v>664</v>
      </c>
      <c r="B12" s="325"/>
      <c r="C12" s="305">
        <f t="shared" si="0"/>
        <v>110</v>
      </c>
      <c r="D12" s="305">
        <f t="shared" ref="D12:E12" si="5">D20+D28</f>
        <v>128</v>
      </c>
      <c r="E12" s="305">
        <f t="shared" si="5"/>
        <v>115</v>
      </c>
      <c r="F12" s="305"/>
      <c r="H12" s="326" t="s">
        <v>582</v>
      </c>
      <c r="J12" s="325"/>
      <c r="K12" s="325"/>
      <c r="L12" s="305"/>
      <c r="M12" s="305"/>
      <c r="N12" s="316"/>
      <c r="O12" s="334"/>
      <c r="P12" s="326"/>
    </row>
    <row r="13" spans="1:16" ht="11.45" customHeight="1">
      <c r="A13" s="313" t="s">
        <v>75</v>
      </c>
      <c r="B13" s="325"/>
      <c r="C13" s="344">
        <f>SUM(C8:C12)</f>
        <v>15368</v>
      </c>
      <c r="D13" s="344">
        <f>SUM(D8:D12)</f>
        <v>13686</v>
      </c>
      <c r="E13" s="344">
        <f>SUM(E8:E12)</f>
        <v>13301</v>
      </c>
      <c r="F13" s="344">
        <f>SUM(F8:F12)</f>
        <v>0</v>
      </c>
      <c r="H13" s="315" t="s">
        <v>0</v>
      </c>
      <c r="J13" s="325"/>
      <c r="K13" s="325"/>
      <c r="L13" s="305"/>
      <c r="M13" s="305"/>
      <c r="N13" s="316"/>
      <c r="O13" s="316"/>
      <c r="P13" s="326"/>
    </row>
    <row r="14" spans="1:16" ht="6" customHeight="1">
      <c r="B14" s="325"/>
      <c r="C14" s="344"/>
      <c r="D14" s="344"/>
      <c r="E14" s="344"/>
      <c r="F14" s="344"/>
      <c r="H14" s="326"/>
      <c r="J14" s="325"/>
      <c r="K14" s="325"/>
      <c r="L14" s="305"/>
      <c r="M14" s="305"/>
      <c r="N14" s="316"/>
      <c r="O14" s="316"/>
      <c r="P14" s="326"/>
    </row>
    <row r="15" spans="1:16" ht="11.45" customHeight="1">
      <c r="A15" s="323" t="s">
        <v>305</v>
      </c>
      <c r="B15" s="325"/>
      <c r="H15" s="324" t="s">
        <v>291</v>
      </c>
      <c r="J15" s="325"/>
      <c r="K15" s="325"/>
      <c r="L15" s="501"/>
      <c r="M15" s="305"/>
      <c r="N15" s="497"/>
      <c r="O15" s="316"/>
      <c r="P15" s="326"/>
    </row>
    <row r="16" spans="1:16" ht="11.45" customHeight="1">
      <c r="A16" s="325" t="s">
        <v>661</v>
      </c>
      <c r="C16" s="423">
        <v>13772</v>
      </c>
      <c r="D16" s="444">
        <v>12004</v>
      </c>
      <c r="E16" s="444">
        <v>11627</v>
      </c>
      <c r="F16" s="423"/>
      <c r="H16" s="326" t="s">
        <v>577</v>
      </c>
      <c r="J16" s="325"/>
      <c r="K16" s="325"/>
      <c r="L16" s="501"/>
      <c r="M16" s="305"/>
      <c r="N16" s="498"/>
      <c r="O16" s="334"/>
      <c r="P16" s="326"/>
    </row>
    <row r="17" spans="1:16" ht="11.45" customHeight="1">
      <c r="A17" s="325" t="s">
        <v>662</v>
      </c>
      <c r="B17" s="311"/>
      <c r="C17" s="423">
        <v>363</v>
      </c>
      <c r="D17" s="444">
        <v>383</v>
      </c>
      <c r="E17" s="444">
        <v>350</v>
      </c>
      <c r="F17" s="423"/>
      <c r="H17" s="326" t="s">
        <v>578</v>
      </c>
      <c r="J17" s="325"/>
      <c r="K17" s="325"/>
      <c r="L17" s="305"/>
      <c r="M17" s="305"/>
      <c r="N17" s="316"/>
      <c r="O17" s="334"/>
      <c r="P17" s="326"/>
    </row>
    <row r="18" spans="1:16" ht="11.45" customHeight="1">
      <c r="A18" s="325" t="s">
        <v>579</v>
      </c>
      <c r="B18" s="325"/>
      <c r="C18" s="423">
        <v>476</v>
      </c>
      <c r="D18" s="444">
        <v>578</v>
      </c>
      <c r="E18" s="444">
        <v>642</v>
      </c>
      <c r="F18" s="423"/>
      <c r="H18" s="326" t="s">
        <v>580</v>
      </c>
      <c r="J18" s="325"/>
      <c r="K18" s="325"/>
      <c r="L18" s="305"/>
      <c r="M18" s="305"/>
      <c r="N18" s="316"/>
      <c r="O18" s="316"/>
      <c r="P18" s="326"/>
    </row>
    <row r="19" spans="1:16" ht="11.45" customHeight="1">
      <c r="A19" s="325" t="s">
        <v>663</v>
      </c>
      <c r="B19" s="325"/>
      <c r="C19" s="423">
        <v>416</v>
      </c>
      <c r="D19" s="444">
        <v>405</v>
      </c>
      <c r="E19" s="444">
        <v>386</v>
      </c>
      <c r="F19" s="423"/>
      <c r="H19" s="326" t="s">
        <v>581</v>
      </c>
      <c r="J19" s="313"/>
      <c r="K19" s="313"/>
      <c r="L19" s="314"/>
      <c r="M19" s="314"/>
      <c r="N19" s="314"/>
      <c r="O19" s="316"/>
      <c r="P19" s="315"/>
    </row>
    <row r="20" spans="1:16" ht="11.45" customHeight="1">
      <c r="A20" s="325" t="s">
        <v>664</v>
      </c>
      <c r="B20" s="325"/>
      <c r="C20" s="423">
        <v>107</v>
      </c>
      <c r="D20" s="444">
        <v>124</v>
      </c>
      <c r="E20" s="444">
        <v>113</v>
      </c>
      <c r="F20" s="423"/>
      <c r="H20" s="326" t="s">
        <v>582</v>
      </c>
      <c r="J20" s="325"/>
      <c r="K20" s="325"/>
      <c r="L20" s="305"/>
      <c r="M20" s="305"/>
      <c r="N20" s="316"/>
      <c r="O20" s="316"/>
      <c r="P20" s="326"/>
    </row>
    <row r="21" spans="1:16" ht="14.25">
      <c r="A21" s="313" t="s">
        <v>75</v>
      </c>
      <c r="B21" s="325"/>
      <c r="C21" s="355">
        <f>SUM(C16:C20)</f>
        <v>15134</v>
      </c>
      <c r="D21" s="355">
        <f>SUM(D16:D20)</f>
        <v>13494</v>
      </c>
      <c r="E21" s="355">
        <f>SUM(E16:E20)</f>
        <v>13118</v>
      </c>
      <c r="F21" s="355"/>
      <c r="H21" s="315" t="s">
        <v>0</v>
      </c>
      <c r="J21" s="344"/>
      <c r="K21" s="344"/>
      <c r="L21" s="353"/>
      <c r="M21" s="353"/>
      <c r="N21" s="353"/>
      <c r="O21" s="353"/>
      <c r="P21" s="354"/>
    </row>
    <row r="22" spans="1:16" ht="6.75" customHeight="1">
      <c r="A22" s="325"/>
      <c r="B22" s="253"/>
      <c r="H22" s="326"/>
      <c r="J22" s="325"/>
      <c r="K22" s="325"/>
      <c r="L22" s="305"/>
      <c r="M22" s="305"/>
      <c r="N22" s="316"/>
      <c r="O22" s="334"/>
      <c r="P22" s="326"/>
    </row>
    <row r="23" spans="1:16" ht="11.45" customHeight="1">
      <c r="A23" s="323" t="s">
        <v>304</v>
      </c>
      <c r="B23" s="253"/>
      <c r="H23" s="324" t="s">
        <v>376</v>
      </c>
      <c r="J23" s="325"/>
      <c r="K23" s="325"/>
      <c r="L23" s="305"/>
      <c r="M23" s="305"/>
      <c r="N23" s="316"/>
      <c r="O23" s="316"/>
      <c r="P23" s="326"/>
    </row>
    <row r="24" spans="1:16" ht="11.45" customHeight="1">
      <c r="A24" s="325" t="s">
        <v>661</v>
      </c>
      <c r="B24" s="253"/>
      <c r="C24" s="226">
        <v>211</v>
      </c>
      <c r="D24" s="226">
        <v>170</v>
      </c>
      <c r="E24" s="226">
        <v>159</v>
      </c>
      <c r="H24" s="326" t="s">
        <v>577</v>
      </c>
      <c r="J24" s="313"/>
      <c r="K24" s="313"/>
      <c r="L24" s="314"/>
      <c r="M24" s="314"/>
      <c r="N24" s="314"/>
      <c r="O24" s="316"/>
      <c r="P24" s="315"/>
    </row>
    <row r="25" spans="1:16" ht="11.45" customHeight="1">
      <c r="A25" s="325" t="s">
        <v>662</v>
      </c>
      <c r="B25" s="253"/>
      <c r="C25" s="226">
        <v>7</v>
      </c>
      <c r="D25" s="226">
        <v>4</v>
      </c>
      <c r="E25" s="226">
        <v>4</v>
      </c>
      <c r="H25" s="326" t="s">
        <v>578</v>
      </c>
    </row>
    <row r="26" spans="1:16" ht="11.45" customHeight="1">
      <c r="A26" s="325" t="s">
        <v>579</v>
      </c>
      <c r="B26" s="253"/>
      <c r="C26" s="226">
        <v>5</v>
      </c>
      <c r="D26" s="226">
        <v>7</v>
      </c>
      <c r="E26" s="226">
        <v>7</v>
      </c>
      <c r="H26" s="326" t="s">
        <v>580</v>
      </c>
    </row>
    <row r="27" spans="1:16" ht="11.45" customHeight="1">
      <c r="A27" s="325" t="s">
        <v>663</v>
      </c>
      <c r="B27" s="253"/>
      <c r="C27" s="226">
        <v>8</v>
      </c>
      <c r="D27" s="226">
        <v>7</v>
      </c>
      <c r="E27" s="226">
        <v>11</v>
      </c>
      <c r="F27" s="350"/>
      <c r="H27" s="326" t="s">
        <v>581</v>
      </c>
    </row>
    <row r="28" spans="1:16" ht="11.45" customHeight="1">
      <c r="A28" s="325" t="s">
        <v>664</v>
      </c>
      <c r="B28" s="253"/>
      <c r="C28" s="226">
        <v>3</v>
      </c>
      <c r="D28" s="226">
        <v>4</v>
      </c>
      <c r="E28" s="226">
        <v>2</v>
      </c>
      <c r="H28" s="326" t="s">
        <v>582</v>
      </c>
    </row>
    <row r="29" spans="1:16" ht="14.25">
      <c r="A29" s="313" t="s">
        <v>75</v>
      </c>
      <c r="B29" s="253"/>
      <c r="C29" s="236">
        <f>SUM(C24:C28)</f>
        <v>234</v>
      </c>
      <c r="D29" s="236">
        <f>SUM(D24:D28)</f>
        <v>192</v>
      </c>
      <c r="E29" s="236">
        <f>SUM(E24:E28)</f>
        <v>183</v>
      </c>
      <c r="F29" s="236">
        <f>SUM(F24:F28)</f>
        <v>0</v>
      </c>
      <c r="H29" s="315" t="s">
        <v>0</v>
      </c>
    </row>
    <row r="30" spans="1:16" ht="15" customHeight="1">
      <c r="A30" s="313"/>
      <c r="B30" s="253"/>
      <c r="C30" s="252"/>
      <c r="E30" s="233"/>
      <c r="F30" s="233"/>
      <c r="G30" s="233"/>
      <c r="H30" s="315"/>
    </row>
    <row r="31" spans="1:16" ht="20.25" customHeight="1">
      <c r="A31" s="229" t="s">
        <v>659</v>
      </c>
      <c r="B31" s="253"/>
      <c r="C31" s="252"/>
      <c r="E31" s="233"/>
      <c r="F31" s="492" t="s">
        <v>660</v>
      </c>
      <c r="G31" s="492"/>
      <c r="H31" s="492"/>
    </row>
    <row r="32" spans="1:16" ht="20.25" customHeight="1">
      <c r="A32" s="229" t="s">
        <v>491</v>
      </c>
      <c r="B32" s="238"/>
      <c r="C32" s="252"/>
      <c r="E32" s="233"/>
      <c r="F32" s="233"/>
      <c r="G32" s="493" t="s">
        <v>803</v>
      </c>
      <c r="H32" s="493"/>
    </row>
    <row r="33" spans="1:8" ht="12" customHeight="1">
      <c r="A33" s="229"/>
      <c r="B33" s="238"/>
      <c r="C33" s="252"/>
      <c r="E33" s="233"/>
      <c r="F33" s="233"/>
      <c r="G33" s="233"/>
      <c r="H33" s="416"/>
    </row>
    <row r="34" spans="1:8" ht="12" customHeight="1">
      <c r="A34" s="318" t="s">
        <v>767</v>
      </c>
      <c r="B34" s="310" t="s">
        <v>0</v>
      </c>
      <c r="C34" s="420" t="s">
        <v>583</v>
      </c>
      <c r="D34" s="366" t="s">
        <v>584</v>
      </c>
      <c r="E34" s="420" t="s">
        <v>585</v>
      </c>
      <c r="F34" s="508" t="s">
        <v>586</v>
      </c>
      <c r="G34" s="508"/>
      <c r="H34" s="319" t="s">
        <v>766</v>
      </c>
    </row>
    <row r="35" spans="1:8" ht="12" customHeight="1">
      <c r="A35" s="255"/>
      <c r="B35" s="310" t="s">
        <v>75</v>
      </c>
      <c r="C35" s="356" t="s">
        <v>381</v>
      </c>
      <c r="D35" s="356" t="s">
        <v>587</v>
      </c>
      <c r="E35" s="356" t="s">
        <v>588</v>
      </c>
      <c r="G35" s="356" t="s">
        <v>589</v>
      </c>
      <c r="H35" s="256"/>
    </row>
    <row r="36" spans="1:8" ht="11.45" customHeight="1">
      <c r="A36" s="372" t="s">
        <v>642</v>
      </c>
      <c r="B36" s="238"/>
      <c r="C36" s="252"/>
      <c r="E36" s="233"/>
      <c r="F36" s="233"/>
      <c r="G36" s="236"/>
      <c r="H36" s="373" t="s">
        <v>643</v>
      </c>
    </row>
    <row r="37" spans="1:8" ht="11.45" customHeight="1">
      <c r="A37" s="323" t="s">
        <v>540</v>
      </c>
      <c r="B37" s="358"/>
      <c r="C37" s="320"/>
      <c r="D37" s="320"/>
      <c r="E37" s="320"/>
      <c r="F37" s="320"/>
      <c r="H37" s="324" t="s">
        <v>541</v>
      </c>
    </row>
    <row r="38" spans="1:8" ht="12" customHeight="1">
      <c r="A38" s="325" t="s">
        <v>310</v>
      </c>
      <c r="B38" s="359">
        <f t="shared" ref="B38:B54" si="6">SUM(C38:F38)</f>
        <v>8233</v>
      </c>
      <c r="C38" s="421">
        <f t="shared" ref="C38:F39" si="7">C49+C60</f>
        <v>939</v>
      </c>
      <c r="D38" s="421">
        <f t="shared" si="7"/>
        <v>4450</v>
      </c>
      <c r="E38" s="421">
        <f t="shared" si="7"/>
        <v>2832</v>
      </c>
      <c r="F38" s="502">
        <f t="shared" si="7"/>
        <v>12</v>
      </c>
      <c r="G38" s="502"/>
      <c r="H38" s="326" t="s">
        <v>590</v>
      </c>
    </row>
    <row r="39" spans="1:8" ht="12" customHeight="1">
      <c r="A39" s="325" t="s">
        <v>311</v>
      </c>
      <c r="B39" s="359">
        <f t="shared" si="6"/>
        <v>10288</v>
      </c>
      <c r="C39" s="421">
        <f t="shared" si="7"/>
        <v>425</v>
      </c>
      <c r="D39" s="421">
        <f t="shared" si="7"/>
        <v>3667</v>
      </c>
      <c r="E39" s="421">
        <f t="shared" si="7"/>
        <v>6177</v>
      </c>
      <c r="F39" s="502">
        <f t="shared" si="7"/>
        <v>19</v>
      </c>
      <c r="G39" s="502"/>
      <c r="H39" s="326" t="s">
        <v>591</v>
      </c>
    </row>
    <row r="40" spans="1:8" ht="12" customHeight="1">
      <c r="A40" s="327" t="s">
        <v>683</v>
      </c>
      <c r="B40" s="359"/>
      <c r="C40" s="421"/>
      <c r="D40" s="421"/>
      <c r="E40" s="421"/>
      <c r="F40" s="421"/>
      <c r="G40" s="334"/>
      <c r="H40" s="328" t="s">
        <v>615</v>
      </c>
    </row>
    <row r="41" spans="1:8" ht="12" customHeight="1">
      <c r="A41" s="327" t="s">
        <v>684</v>
      </c>
      <c r="B41" s="359">
        <f t="shared" si="6"/>
        <v>3185</v>
      </c>
      <c r="C41" s="421">
        <f>C52+C63</f>
        <v>250</v>
      </c>
      <c r="D41" s="421">
        <f>D52+D63</f>
        <v>1459</v>
      </c>
      <c r="E41" s="421">
        <f>E52+E63</f>
        <v>1470</v>
      </c>
      <c r="F41" s="502">
        <f>F52+F63</f>
        <v>6</v>
      </c>
      <c r="G41" s="503"/>
      <c r="H41" s="328" t="s">
        <v>616</v>
      </c>
    </row>
    <row r="42" spans="1:8" ht="12" customHeight="1">
      <c r="A42" s="327" t="s">
        <v>685</v>
      </c>
      <c r="B42" s="359"/>
      <c r="C42" s="421"/>
      <c r="D42" s="421"/>
      <c r="E42" s="421"/>
      <c r="F42" s="421"/>
      <c r="G42" s="334"/>
      <c r="H42" s="328" t="s">
        <v>617</v>
      </c>
    </row>
    <row r="43" spans="1:8" ht="12" customHeight="1">
      <c r="A43" s="327" t="s">
        <v>686</v>
      </c>
      <c r="B43" s="359">
        <f t="shared" si="6"/>
        <v>5132</v>
      </c>
      <c r="C43" s="421">
        <f t="shared" ref="C43:F45" si="8">C54+C65</f>
        <v>286</v>
      </c>
      <c r="D43" s="421">
        <f t="shared" si="8"/>
        <v>2193</v>
      </c>
      <c r="E43" s="421">
        <f t="shared" si="8"/>
        <v>2650</v>
      </c>
      <c r="F43" s="502">
        <f t="shared" si="8"/>
        <v>3</v>
      </c>
      <c r="G43" s="503"/>
      <c r="H43" s="328" t="s">
        <v>693</v>
      </c>
    </row>
    <row r="44" spans="1:8" ht="12" customHeight="1">
      <c r="A44" s="325" t="s">
        <v>592</v>
      </c>
      <c r="B44" s="359">
        <f t="shared" si="6"/>
        <v>15368</v>
      </c>
      <c r="C44" s="421">
        <f t="shared" si="8"/>
        <v>1087</v>
      </c>
      <c r="D44" s="421">
        <f t="shared" si="8"/>
        <v>8463</v>
      </c>
      <c r="E44" s="421">
        <f t="shared" si="8"/>
        <v>5810</v>
      </c>
      <c r="F44" s="502">
        <f t="shared" si="8"/>
        <v>8</v>
      </c>
      <c r="G44" s="503"/>
      <c r="H44" s="328" t="s">
        <v>593</v>
      </c>
    </row>
    <row r="45" spans="1:8" ht="12" customHeight="1">
      <c r="A45" s="325" t="s">
        <v>312</v>
      </c>
      <c r="B45" s="359">
        <f>SUM(C45:F45)</f>
        <v>913</v>
      </c>
      <c r="C45" s="421">
        <f t="shared" si="8"/>
        <v>115</v>
      </c>
      <c r="D45" s="421">
        <f t="shared" si="8"/>
        <v>473</v>
      </c>
      <c r="E45" s="421">
        <f t="shared" si="8"/>
        <v>324</v>
      </c>
      <c r="F45" s="502">
        <f t="shared" si="8"/>
        <v>1</v>
      </c>
      <c r="G45" s="503"/>
      <c r="H45" s="328" t="s">
        <v>309</v>
      </c>
    </row>
    <row r="46" spans="1:8" ht="14.25">
      <c r="A46" s="329" t="s">
        <v>313</v>
      </c>
      <c r="B46" s="422">
        <f>SUM(B38:B45)</f>
        <v>43119</v>
      </c>
      <c r="C46" s="422">
        <f>SUM(C38:C45)</f>
        <v>3102</v>
      </c>
      <c r="D46" s="422">
        <f>SUM(D38:D45)</f>
        <v>20705</v>
      </c>
      <c r="E46" s="422">
        <f>SUM(E38:E45)</f>
        <v>19263</v>
      </c>
      <c r="F46" s="504">
        <f>SUM(F38:F45)</f>
        <v>49</v>
      </c>
      <c r="G46" s="503"/>
      <c r="H46" s="330" t="s">
        <v>0</v>
      </c>
    </row>
    <row r="47" spans="1:8" ht="6" customHeight="1">
      <c r="A47" s="329"/>
      <c r="B47" s="359"/>
      <c r="C47" s="423"/>
      <c r="D47" s="421"/>
      <c r="E47" s="421"/>
      <c r="F47" s="421"/>
      <c r="G47" s="334"/>
      <c r="H47" s="330"/>
    </row>
    <row r="48" spans="1:8" ht="11.45" customHeight="1">
      <c r="A48" s="323" t="s">
        <v>305</v>
      </c>
      <c r="B48" s="359"/>
      <c r="C48" s="349"/>
      <c r="D48" s="349"/>
      <c r="E48" s="349"/>
      <c r="F48" s="349"/>
      <c r="H48" s="324" t="s">
        <v>291</v>
      </c>
    </row>
    <row r="49" spans="1:8" ht="12" customHeight="1">
      <c r="A49" s="325" t="s">
        <v>310</v>
      </c>
      <c r="B49" s="359">
        <f t="shared" si="6"/>
        <v>7989</v>
      </c>
      <c r="C49" s="423">
        <v>894</v>
      </c>
      <c r="D49" s="423">
        <v>4332</v>
      </c>
      <c r="E49" s="423">
        <v>2751</v>
      </c>
      <c r="F49" s="505">
        <v>12</v>
      </c>
      <c r="G49" s="503"/>
      <c r="H49" s="326" t="s">
        <v>590</v>
      </c>
    </row>
    <row r="50" spans="1:8" ht="12" customHeight="1">
      <c r="A50" s="325" t="s">
        <v>311</v>
      </c>
      <c r="B50" s="359">
        <f t="shared" si="6"/>
        <v>10141</v>
      </c>
      <c r="C50" s="423">
        <v>407</v>
      </c>
      <c r="D50" s="423">
        <v>3596</v>
      </c>
      <c r="E50" s="423">
        <v>6119</v>
      </c>
      <c r="F50" s="505">
        <v>19</v>
      </c>
      <c r="G50" s="503"/>
      <c r="H50" s="326" t="s">
        <v>591</v>
      </c>
    </row>
    <row r="51" spans="1:8" ht="12" customHeight="1">
      <c r="A51" s="327" t="s">
        <v>683</v>
      </c>
      <c r="B51" s="359"/>
      <c r="C51" s="423"/>
      <c r="D51" s="423"/>
      <c r="E51" s="423"/>
      <c r="F51" s="423"/>
      <c r="G51" s="335"/>
      <c r="H51" s="328" t="s">
        <v>615</v>
      </c>
    </row>
    <row r="52" spans="1:8" ht="12" customHeight="1">
      <c r="A52" s="327" t="s">
        <v>684</v>
      </c>
      <c r="B52" s="359">
        <f t="shared" si="6"/>
        <v>3053</v>
      </c>
      <c r="C52" s="423">
        <v>233</v>
      </c>
      <c r="D52" s="423">
        <v>1403</v>
      </c>
      <c r="E52" s="423">
        <v>1411</v>
      </c>
      <c r="F52" s="505">
        <v>6</v>
      </c>
      <c r="G52" s="503"/>
      <c r="H52" s="328" t="s">
        <v>616</v>
      </c>
    </row>
    <row r="53" spans="1:8" ht="12" customHeight="1">
      <c r="A53" s="327" t="s">
        <v>685</v>
      </c>
      <c r="B53" s="359"/>
      <c r="C53" s="423"/>
      <c r="D53" s="423"/>
      <c r="E53" s="423"/>
      <c r="F53" s="423"/>
      <c r="G53" s="334"/>
      <c r="H53" s="328" t="s">
        <v>617</v>
      </c>
    </row>
    <row r="54" spans="1:8" ht="12" customHeight="1">
      <c r="A54" s="327" t="s">
        <v>686</v>
      </c>
      <c r="B54" s="359">
        <f t="shared" si="6"/>
        <v>5075</v>
      </c>
      <c r="C54" s="421">
        <v>280</v>
      </c>
      <c r="D54" s="421">
        <v>2173</v>
      </c>
      <c r="E54" s="423">
        <v>2619</v>
      </c>
      <c r="F54" s="502">
        <v>3</v>
      </c>
      <c r="G54" s="503"/>
      <c r="H54" s="328" t="s">
        <v>693</v>
      </c>
    </row>
    <row r="55" spans="1:8" ht="12" customHeight="1">
      <c r="A55" s="325" t="s">
        <v>592</v>
      </c>
      <c r="B55" s="359">
        <f>SUM(C55:F55)</f>
        <v>15134</v>
      </c>
      <c r="C55" s="421">
        <v>1067</v>
      </c>
      <c r="D55" s="421">
        <v>8345</v>
      </c>
      <c r="E55" s="423">
        <v>5714</v>
      </c>
      <c r="F55" s="502">
        <v>8</v>
      </c>
      <c r="G55" s="503"/>
      <c r="H55" s="328" t="s">
        <v>593</v>
      </c>
    </row>
    <row r="56" spans="1:8" ht="12" customHeight="1">
      <c r="A56" s="325" t="s">
        <v>312</v>
      </c>
      <c r="B56" s="359">
        <f>SUM(C56:F56)</f>
        <v>891</v>
      </c>
      <c r="C56" s="421">
        <v>105</v>
      </c>
      <c r="D56" s="421">
        <v>468</v>
      </c>
      <c r="E56" s="421">
        <v>317</v>
      </c>
      <c r="F56" s="502">
        <v>1</v>
      </c>
      <c r="G56" s="503"/>
      <c r="H56" s="328" t="s">
        <v>309</v>
      </c>
    </row>
    <row r="57" spans="1:8" ht="14.25">
      <c r="A57" s="329" t="s">
        <v>313</v>
      </c>
      <c r="B57" s="422">
        <f>SUM(B49:B56)</f>
        <v>42283</v>
      </c>
      <c r="C57" s="422">
        <f>SUM(C49:C56)</f>
        <v>2986</v>
      </c>
      <c r="D57" s="422">
        <f>SUM(D49:D56)</f>
        <v>20317</v>
      </c>
      <c r="E57" s="422">
        <f>SUM(E49:E56)</f>
        <v>18931</v>
      </c>
      <c r="F57" s="504">
        <f>SUM(F49:F56)</f>
        <v>49</v>
      </c>
      <c r="G57" s="503"/>
      <c r="H57" s="330" t="s">
        <v>0</v>
      </c>
    </row>
    <row r="58" spans="1:8" ht="2.25" customHeight="1">
      <c r="A58" s="250"/>
      <c r="B58" s="359"/>
      <c r="C58" s="349"/>
      <c r="D58" s="271"/>
      <c r="E58" s="271"/>
      <c r="F58" s="271"/>
      <c r="G58" s="263"/>
      <c r="H58" s="251"/>
    </row>
    <row r="59" spans="1:8" ht="11.45" customHeight="1">
      <c r="A59" s="323" t="s">
        <v>304</v>
      </c>
      <c r="B59" s="359"/>
      <c r="C59" s="367"/>
      <c r="D59" s="367"/>
      <c r="E59" s="360"/>
      <c r="F59" s="360"/>
      <c r="G59" s="233"/>
      <c r="H59" s="324" t="s">
        <v>376</v>
      </c>
    </row>
    <row r="60" spans="1:8" ht="12" customHeight="1">
      <c r="A60" s="325" t="s">
        <v>310</v>
      </c>
      <c r="B60" s="359">
        <f t="shared" ref="B60:B67" si="9">SUM(C60:F60)</f>
        <v>244</v>
      </c>
      <c r="C60" s="423">
        <v>45</v>
      </c>
      <c r="D60" s="423">
        <v>118</v>
      </c>
      <c r="E60" s="423">
        <v>81</v>
      </c>
      <c r="F60" s="345"/>
      <c r="G60" s="368">
        <v>0</v>
      </c>
      <c r="H60" s="326" t="s">
        <v>590</v>
      </c>
    </row>
    <row r="61" spans="1:8" ht="12" customHeight="1">
      <c r="A61" s="325" t="s">
        <v>311</v>
      </c>
      <c r="B61" s="359">
        <f t="shared" si="9"/>
        <v>147</v>
      </c>
      <c r="C61" s="423">
        <v>18</v>
      </c>
      <c r="D61" s="423">
        <v>71</v>
      </c>
      <c r="E61" s="423">
        <v>58</v>
      </c>
      <c r="F61" s="345"/>
      <c r="G61" s="368">
        <v>0</v>
      </c>
      <c r="H61" s="326" t="s">
        <v>591</v>
      </c>
    </row>
    <row r="62" spans="1:8" ht="12" customHeight="1">
      <c r="A62" s="327" t="s">
        <v>683</v>
      </c>
      <c r="B62" s="359"/>
      <c r="C62" s="423"/>
      <c r="D62" s="423"/>
      <c r="E62" s="423"/>
      <c r="F62" s="346"/>
      <c r="G62" s="399"/>
      <c r="H62" s="328" t="s">
        <v>615</v>
      </c>
    </row>
    <row r="63" spans="1:8" ht="12" customHeight="1">
      <c r="A63" s="327" t="s">
        <v>684</v>
      </c>
      <c r="B63" s="359">
        <f t="shared" si="9"/>
        <v>132</v>
      </c>
      <c r="C63" s="423">
        <v>17</v>
      </c>
      <c r="D63" s="423">
        <v>56</v>
      </c>
      <c r="E63" s="423">
        <v>59</v>
      </c>
      <c r="F63" s="345"/>
      <c r="G63" s="368">
        <v>0</v>
      </c>
      <c r="H63" s="328" t="s">
        <v>616</v>
      </c>
    </row>
    <row r="64" spans="1:8" ht="12" customHeight="1">
      <c r="A64" s="327" t="s">
        <v>685</v>
      </c>
      <c r="B64" s="359"/>
      <c r="C64" s="423"/>
      <c r="D64" s="423"/>
      <c r="E64" s="423"/>
      <c r="F64" s="346"/>
      <c r="G64" s="400"/>
      <c r="H64" s="328" t="s">
        <v>617</v>
      </c>
    </row>
    <row r="65" spans="1:8" ht="12" customHeight="1">
      <c r="A65" s="327" t="s">
        <v>686</v>
      </c>
      <c r="B65" s="359">
        <f t="shared" si="9"/>
        <v>57</v>
      </c>
      <c r="C65" s="423">
        <v>6</v>
      </c>
      <c r="D65" s="421">
        <v>20</v>
      </c>
      <c r="E65" s="421">
        <v>31</v>
      </c>
      <c r="F65" s="345"/>
      <c r="G65" s="368">
        <v>0</v>
      </c>
      <c r="H65" s="328" t="s">
        <v>693</v>
      </c>
    </row>
    <row r="66" spans="1:8" ht="12" customHeight="1">
      <c r="A66" s="325" t="s">
        <v>592</v>
      </c>
      <c r="B66" s="359">
        <f t="shared" si="9"/>
        <v>234</v>
      </c>
      <c r="C66" s="423">
        <v>20</v>
      </c>
      <c r="D66" s="421">
        <v>118</v>
      </c>
      <c r="E66" s="421">
        <v>96</v>
      </c>
      <c r="F66" s="345"/>
      <c r="G66" s="368">
        <v>0</v>
      </c>
      <c r="H66" s="328" t="s">
        <v>593</v>
      </c>
    </row>
    <row r="67" spans="1:8" ht="12" customHeight="1">
      <c r="A67" s="325" t="s">
        <v>312</v>
      </c>
      <c r="B67" s="359">
        <f t="shared" si="9"/>
        <v>22</v>
      </c>
      <c r="C67" s="423">
        <v>10</v>
      </c>
      <c r="D67" s="421">
        <v>5</v>
      </c>
      <c r="E67" s="421">
        <v>7</v>
      </c>
      <c r="F67" s="345"/>
      <c r="G67" s="368">
        <v>0</v>
      </c>
      <c r="H67" s="328" t="s">
        <v>309</v>
      </c>
    </row>
    <row r="68" spans="1:8" ht="14.25">
      <c r="A68" s="329" t="s">
        <v>313</v>
      </c>
      <c r="B68" s="361">
        <f>SUM(B60:B67)</f>
        <v>836</v>
      </c>
      <c r="C68" s="361">
        <f>SUM(C60:C67)</f>
        <v>116</v>
      </c>
      <c r="D68" s="361">
        <f>SUM(D60:D67)</f>
        <v>388</v>
      </c>
      <c r="E68" s="361">
        <f>SUM(E60:E67)</f>
        <v>332</v>
      </c>
      <c r="F68" s="398"/>
      <c r="G68" s="431">
        <f>SUM(G60:G67)</f>
        <v>0</v>
      </c>
      <c r="H68" s="330" t="s">
        <v>0</v>
      </c>
    </row>
    <row r="69" spans="1:8" ht="12" customHeight="1">
      <c r="A69" s="329"/>
      <c r="B69" s="361"/>
      <c r="C69" s="361"/>
      <c r="D69" s="361"/>
      <c r="E69" s="361"/>
      <c r="F69" s="398"/>
      <c r="G69" s="431"/>
      <c r="H69" s="330"/>
    </row>
    <row r="70" spans="1:8" ht="13.5" customHeight="1">
      <c r="A70" s="329"/>
      <c r="B70" s="361"/>
      <c r="C70" s="361"/>
      <c r="D70" s="361"/>
      <c r="E70" s="361"/>
      <c r="F70" s="345"/>
      <c r="G70" s="334"/>
      <c r="H70" s="330"/>
    </row>
    <row r="71" spans="1:8" ht="12" customHeight="1">
      <c r="A71" s="281" t="s">
        <v>514</v>
      </c>
      <c r="B71" s="254"/>
      <c r="H71" s="240" t="s">
        <v>515</v>
      </c>
    </row>
    <row r="72" spans="1:8" ht="13.5" customHeight="1">
      <c r="A72" s="329"/>
      <c r="B72" s="361"/>
      <c r="C72" s="361"/>
      <c r="D72" s="361"/>
      <c r="E72" s="361"/>
      <c r="F72" s="345"/>
      <c r="G72" s="334"/>
      <c r="H72" s="330"/>
    </row>
    <row r="74" spans="1:8" ht="12" customHeight="1">
      <c r="A74" s="254"/>
      <c r="B74" s="238"/>
      <c r="C74" s="238"/>
      <c r="D74" s="262"/>
      <c r="E74" s="263"/>
      <c r="F74" s="262"/>
      <c r="G74" s="252"/>
      <c r="H74" s="247"/>
    </row>
    <row r="75" spans="1:8" ht="12" customHeight="1">
      <c r="A75" s="254"/>
      <c r="B75" s="238"/>
      <c r="C75" s="238"/>
      <c r="D75" s="262"/>
      <c r="E75" s="263"/>
      <c r="F75" s="262"/>
      <c r="G75" s="252"/>
      <c r="H75" s="247"/>
    </row>
    <row r="76" spans="1:8" ht="12" customHeight="1">
      <c r="A76" s="254"/>
      <c r="B76" s="238"/>
      <c r="C76" s="238"/>
      <c r="D76" s="262"/>
      <c r="E76" s="263"/>
      <c r="F76" s="262"/>
      <c r="G76" s="252"/>
      <c r="H76" s="247"/>
    </row>
    <row r="78" spans="1:8" ht="12" customHeight="1">
      <c r="A78" s="254"/>
      <c r="B78" s="238"/>
      <c r="C78" s="238"/>
      <c r="D78" s="262"/>
      <c r="E78" s="263"/>
      <c r="F78" s="262"/>
      <c r="G78" s="252"/>
      <c r="H78" s="247"/>
    </row>
    <row r="79" spans="1:8" ht="12" customHeight="1">
      <c r="A79" s="229"/>
      <c r="B79" s="244"/>
      <c r="C79" s="244"/>
      <c r="D79" s="244"/>
      <c r="E79" s="244"/>
      <c r="F79" s="244"/>
      <c r="G79" s="252"/>
      <c r="H79" s="416"/>
    </row>
    <row r="80" spans="1:8" ht="12" customHeight="1">
      <c r="A80" s="229"/>
      <c r="B80" s="246"/>
      <c r="C80" s="233"/>
      <c r="D80" s="233"/>
      <c r="F80" s="252"/>
      <c r="G80" s="252"/>
      <c r="H80" s="416"/>
    </row>
    <row r="81" spans="1:8" ht="12" customHeight="1">
      <c r="A81" s="229"/>
      <c r="B81" s="263"/>
      <c r="C81" s="233"/>
      <c r="D81" s="233"/>
      <c r="F81" s="252"/>
      <c r="G81" s="252"/>
      <c r="H81" s="247"/>
    </row>
    <row r="82" spans="1:8" ht="12" customHeight="1">
      <c r="B82" s="419"/>
      <c r="C82" s="252"/>
      <c r="D82" s="252"/>
      <c r="E82" s="252"/>
      <c r="F82" s="252"/>
      <c r="G82" s="252"/>
      <c r="H82" s="267"/>
    </row>
    <row r="83" spans="1:8" ht="12" customHeight="1">
      <c r="A83" s="268"/>
      <c r="B83" s="419"/>
      <c r="C83" s="252"/>
      <c r="D83" s="252"/>
      <c r="E83" s="252"/>
      <c r="F83" s="252"/>
      <c r="G83" s="266"/>
      <c r="H83" s="261"/>
    </row>
    <row r="84" spans="1:8" ht="12" customHeight="1">
      <c r="A84" s="240"/>
      <c r="B84" s="419"/>
      <c r="C84" s="252"/>
      <c r="D84" s="252"/>
      <c r="E84" s="252"/>
      <c r="F84" s="252"/>
      <c r="G84" s="269"/>
      <c r="H84" s="242"/>
    </row>
    <row r="85" spans="1:8" ht="12" customHeight="1">
      <c r="A85" s="240"/>
      <c r="C85" s="266"/>
      <c r="D85" s="266"/>
      <c r="E85" s="266"/>
      <c r="F85" s="266"/>
      <c r="G85" s="246"/>
      <c r="H85" s="242"/>
    </row>
    <row r="86" spans="1:8" ht="12" customHeight="1">
      <c r="A86" s="240"/>
      <c r="B86" s="269"/>
      <c r="E86" s="269"/>
      <c r="F86" s="269"/>
      <c r="G86" s="495"/>
      <c r="H86" s="242"/>
    </row>
    <row r="87" spans="1:8" ht="12" customHeight="1">
      <c r="A87" s="240"/>
      <c r="B87" s="246"/>
      <c r="E87" s="246"/>
      <c r="F87" s="246"/>
      <c r="G87" s="496"/>
      <c r="H87" s="242"/>
    </row>
    <row r="88" spans="1:8" ht="12" customHeight="1">
      <c r="A88" s="240"/>
      <c r="B88" s="246"/>
      <c r="C88" s="494"/>
      <c r="E88" s="495"/>
      <c r="F88" s="246"/>
      <c r="G88" s="246"/>
      <c r="H88" s="242"/>
    </row>
    <row r="89" spans="1:8" ht="12" customHeight="1">
      <c r="A89" s="258"/>
      <c r="B89" s="249"/>
      <c r="C89" s="494"/>
      <c r="E89" s="496"/>
      <c r="F89" s="249"/>
      <c r="G89" s="246"/>
      <c r="H89" s="242"/>
    </row>
    <row r="90" spans="1:8" ht="12" customHeight="1">
      <c r="A90" s="240"/>
      <c r="B90" s="249"/>
      <c r="E90" s="246"/>
      <c r="F90" s="249"/>
      <c r="G90" s="246"/>
      <c r="H90" s="242"/>
    </row>
    <row r="91" spans="1:8" ht="12" customHeight="1">
      <c r="A91" s="258"/>
      <c r="B91" s="246"/>
      <c r="E91" s="246"/>
      <c r="F91" s="246"/>
      <c r="G91" s="246"/>
      <c r="H91" s="259"/>
    </row>
    <row r="92" spans="1:8" ht="12" customHeight="1">
      <c r="A92" s="258"/>
      <c r="B92" s="246"/>
      <c r="D92" s="238"/>
      <c r="E92" s="246"/>
      <c r="F92" s="246"/>
      <c r="G92" s="271"/>
      <c r="H92" s="259"/>
    </row>
    <row r="93" spans="1:8" ht="12" customHeight="1">
      <c r="A93" s="258"/>
      <c r="B93" s="246"/>
      <c r="C93" s="238"/>
      <c r="E93" s="246"/>
      <c r="F93" s="246"/>
      <c r="G93" s="249"/>
      <c r="H93" s="272"/>
    </row>
    <row r="94" spans="1:8" ht="12" customHeight="1">
      <c r="A94" s="258"/>
      <c r="B94" s="246"/>
      <c r="D94" s="238"/>
      <c r="E94" s="271"/>
      <c r="F94" s="246"/>
      <c r="G94" s="246"/>
      <c r="H94" s="272"/>
    </row>
    <row r="95" spans="1:8" ht="12" customHeight="1">
      <c r="A95" s="265"/>
      <c r="B95" s="246"/>
      <c r="C95" s="238"/>
      <c r="D95" s="238"/>
      <c r="E95" s="249"/>
      <c r="F95" s="246"/>
      <c r="G95" s="246"/>
      <c r="H95" s="274"/>
    </row>
    <row r="96" spans="1:8" ht="12" customHeight="1">
      <c r="A96" s="230"/>
      <c r="B96" s="246"/>
      <c r="C96" s="238"/>
      <c r="E96" s="246"/>
      <c r="F96" s="246"/>
      <c r="G96" s="244"/>
      <c r="H96" s="416"/>
    </row>
    <row r="97" spans="1:8" ht="12" customHeight="1">
      <c r="A97" s="278"/>
      <c r="B97" s="246"/>
      <c r="E97" s="246"/>
      <c r="F97" s="246"/>
      <c r="H97" s="235"/>
    </row>
    <row r="98" spans="1:8" ht="12" customHeight="1">
      <c r="A98" s="278"/>
      <c r="B98" s="246"/>
      <c r="C98" s="273"/>
      <c r="D98" s="273"/>
      <c r="E98" s="273"/>
      <c r="F98" s="246"/>
      <c r="G98" s="238"/>
      <c r="H98" s="235"/>
    </row>
    <row r="99" spans="1:8" ht="12" customHeight="1">
      <c r="A99" s="278"/>
      <c r="B99" s="363"/>
      <c r="C99" s="236"/>
      <c r="F99" s="238"/>
      <c r="G99" s="238"/>
      <c r="H99" s="235"/>
    </row>
    <row r="100" spans="1:8" ht="12" customHeight="1">
      <c r="A100" s="278"/>
      <c r="E100" s="238"/>
      <c r="F100" s="238"/>
      <c r="G100" s="238"/>
      <c r="H100" s="235"/>
    </row>
    <row r="101" spans="1:8" ht="12" customHeight="1">
      <c r="A101" s="278"/>
      <c r="E101" s="238"/>
      <c r="F101" s="238"/>
      <c r="G101" s="238"/>
      <c r="H101" s="235"/>
    </row>
    <row r="102" spans="1:8" ht="12" customHeight="1">
      <c r="A102" s="279"/>
      <c r="E102" s="238"/>
      <c r="F102" s="238"/>
      <c r="G102" s="238"/>
      <c r="H102" s="280"/>
    </row>
    <row r="103" spans="1:8" ht="12" customHeight="1">
      <c r="A103" s="279"/>
      <c r="E103" s="238"/>
      <c r="F103" s="238"/>
      <c r="H103" s="280"/>
    </row>
    <row r="104" spans="1:8" ht="12" customHeight="1">
      <c r="A104" s="281"/>
      <c r="E104" s="238"/>
      <c r="F104" s="238"/>
      <c r="G104" s="239"/>
      <c r="H104" s="240"/>
    </row>
    <row r="105" spans="1:8" ht="12" customHeight="1">
      <c r="A105" s="413"/>
      <c r="B105" s="254"/>
      <c r="C105" s="236"/>
      <c r="D105" s="239"/>
      <c r="E105" s="239"/>
      <c r="F105" s="239"/>
      <c r="H105" s="413"/>
    </row>
    <row r="106" spans="1:8" ht="12" customHeight="1">
      <c r="A106" s="238"/>
      <c r="B106" s="254"/>
      <c r="D106" s="238"/>
      <c r="E106" s="239"/>
      <c r="F106" s="239"/>
      <c r="G106" s="364"/>
      <c r="H106" s="238"/>
    </row>
    <row r="107" spans="1:8" ht="12" customHeight="1">
      <c r="A107" s="238"/>
      <c r="B107" s="254"/>
      <c r="G107" s="238"/>
      <c r="H107" s="238"/>
    </row>
    <row r="108" spans="1:8" ht="12" customHeight="1">
      <c r="A108" s="238"/>
      <c r="B108" s="364"/>
      <c r="C108" s="364"/>
      <c r="D108" s="364"/>
      <c r="E108" s="364"/>
      <c r="F108" s="364"/>
      <c r="G108" s="238"/>
      <c r="H108" s="238"/>
    </row>
    <row r="109" spans="1:8" ht="12" customHeight="1">
      <c r="B109" s="238"/>
      <c r="C109" s="238"/>
      <c r="D109" s="238"/>
      <c r="E109" s="238"/>
      <c r="F109" s="238"/>
      <c r="G109" s="238"/>
    </row>
    <row r="110" spans="1:8" ht="12" customHeight="1">
      <c r="B110" s="238"/>
      <c r="C110" s="238"/>
      <c r="D110" s="238"/>
      <c r="E110" s="238"/>
      <c r="F110" s="238"/>
    </row>
    <row r="111" spans="1:8" ht="12" customHeight="1">
      <c r="B111" s="238"/>
      <c r="C111" s="238"/>
      <c r="D111" s="238"/>
      <c r="E111" s="238"/>
      <c r="F111" s="238"/>
    </row>
  </sheetData>
  <mergeCells count="28">
    <mergeCell ref="C88:C89"/>
    <mergeCell ref="E88:E89"/>
    <mergeCell ref="L3:N3"/>
    <mergeCell ref="L4:N4"/>
    <mergeCell ref="L10:L11"/>
    <mergeCell ref="N10:N11"/>
    <mergeCell ref="L15:L16"/>
    <mergeCell ref="N15:N16"/>
    <mergeCell ref="G3:H3"/>
    <mergeCell ref="F4:H4"/>
    <mergeCell ref="F31:H31"/>
    <mergeCell ref="G32:H32"/>
    <mergeCell ref="F34:G34"/>
    <mergeCell ref="G86:G87"/>
    <mergeCell ref="F38:G38"/>
    <mergeCell ref="F39:G39"/>
    <mergeCell ref="F41:G41"/>
    <mergeCell ref="F43:G43"/>
    <mergeCell ref="F44:G44"/>
    <mergeCell ref="F45:G45"/>
    <mergeCell ref="F46:G46"/>
    <mergeCell ref="F56:G56"/>
    <mergeCell ref="F57:G57"/>
    <mergeCell ref="F49:G49"/>
    <mergeCell ref="F50:G50"/>
    <mergeCell ref="F52:G52"/>
    <mergeCell ref="F54:G54"/>
    <mergeCell ref="F55:G55"/>
  </mergeCells>
  <pageMargins left="0.78740157480314965" right="0.78740157480314965" top="1.1811023622047245" bottom="1.1811023622047245" header="0.51181102362204722" footer="0.51181102362204722"/>
  <pageSetup paperSize="9" scale="77" orientation="portrait" r:id="rId1"/>
  <headerFooter alignWithMargins="0"/>
  <ignoredErrors>
    <ignoredError sqref="B65:B67 B63 B60:B61" formulaRange="1"/>
  </ignoredErrors>
</worksheet>
</file>

<file path=xl/worksheets/sheet25.xml><?xml version="1.0" encoding="utf-8"?>
<worksheet xmlns="http://schemas.openxmlformats.org/spreadsheetml/2006/main" xmlns:r="http://schemas.openxmlformats.org/officeDocument/2006/relationships">
  <sheetPr>
    <tabColor theme="4" tint="0.59999389629810485"/>
  </sheetPr>
  <dimension ref="A1:O65"/>
  <sheetViews>
    <sheetView showGridLines="0" topLeftCell="A35" workbookViewId="0">
      <selection activeCell="H59" sqref="H59"/>
    </sheetView>
  </sheetViews>
  <sheetFormatPr baseColWidth="10" defaultColWidth="11" defaultRowHeight="12.75"/>
  <cols>
    <col min="1" max="1" width="14.7109375" style="19" customWidth="1"/>
    <col min="2" max="2" width="20.7109375" style="19" customWidth="1"/>
    <col min="3" max="5" width="7.7109375" style="19" customWidth="1"/>
    <col min="6" max="6" width="8" style="19" customWidth="1"/>
    <col min="7" max="7" width="6.140625" style="19" customWidth="1"/>
    <col min="8" max="8" width="22.5703125" style="19" customWidth="1"/>
    <col min="9" max="9" width="14.28515625" style="19" customWidth="1"/>
    <col min="10" max="10" width="4.7109375" style="19" customWidth="1"/>
    <col min="11" max="11" width="9.85546875" style="19" customWidth="1"/>
    <col min="12" max="16384" width="11" style="19"/>
  </cols>
  <sheetData>
    <row r="1" spans="1:15" ht="24.75" customHeight="1">
      <c r="A1" s="18" t="s">
        <v>205</v>
      </c>
      <c r="I1" s="20" t="s">
        <v>216</v>
      </c>
    </row>
    <row r="2" spans="1:15" ht="18.95" customHeight="1">
      <c r="I2" s="26"/>
    </row>
    <row r="3" spans="1:15" ht="20.25" customHeight="1">
      <c r="A3" s="287" t="s">
        <v>601</v>
      </c>
      <c r="B3" s="23"/>
      <c r="F3" s="472" t="s">
        <v>602</v>
      </c>
      <c r="G3" s="472"/>
      <c r="H3" s="472"/>
      <c r="I3" s="472"/>
      <c r="O3" s="15"/>
    </row>
    <row r="4" spans="1:15" ht="20.25" customHeight="1">
      <c r="A4" s="22" t="s">
        <v>464</v>
      </c>
      <c r="B4" s="23"/>
      <c r="G4" s="509" t="s">
        <v>275</v>
      </c>
      <c r="H4" s="509"/>
      <c r="I4" s="509"/>
    </row>
    <row r="5" spans="1:15" ht="18.95" customHeight="1">
      <c r="A5" s="22" t="s">
        <v>465</v>
      </c>
      <c r="H5" s="509" t="s">
        <v>276</v>
      </c>
      <c r="I5" s="509"/>
    </row>
    <row r="6" spans="1:15" ht="18.95" customHeight="1">
      <c r="A6" s="22"/>
      <c r="I6" s="452"/>
    </row>
    <row r="7" spans="1:15" ht="16.5" customHeight="1">
      <c r="C7" s="61">
        <v>2014</v>
      </c>
      <c r="D7" s="61">
        <v>2013</v>
      </c>
      <c r="E7" s="61">
        <v>2012</v>
      </c>
      <c r="F7" s="61">
        <v>2011</v>
      </c>
      <c r="G7" s="61">
        <v>2010</v>
      </c>
      <c r="H7" s="70"/>
      <c r="I7" s="70"/>
      <c r="J7" s="70"/>
      <c r="K7" s="71"/>
    </row>
    <row r="8" spans="1:15" ht="14.1" customHeight="1">
      <c r="A8" s="33" t="s">
        <v>226</v>
      </c>
      <c r="C8" s="31"/>
      <c r="D8" s="31"/>
      <c r="E8" s="31"/>
      <c r="F8" s="31"/>
      <c r="G8" s="31"/>
      <c r="H8" s="31"/>
      <c r="I8" s="72" t="s">
        <v>235</v>
      </c>
    </row>
    <row r="9" spans="1:15" ht="6" customHeight="1">
      <c r="A9" s="42"/>
      <c r="C9" s="31"/>
      <c r="D9" s="31"/>
      <c r="E9" s="31"/>
      <c r="F9" s="31"/>
      <c r="G9" s="31"/>
      <c r="H9" s="31"/>
      <c r="I9" s="31"/>
    </row>
    <row r="10" spans="1:15" ht="14.1" customHeight="1">
      <c r="A10" s="46" t="s">
        <v>227</v>
      </c>
      <c r="C10" s="11">
        <v>15306</v>
      </c>
      <c r="D10" s="11">
        <v>19363</v>
      </c>
      <c r="E10" s="73" t="s">
        <v>405</v>
      </c>
      <c r="F10" s="11">
        <v>13683</v>
      </c>
      <c r="G10" s="73" t="s">
        <v>405</v>
      </c>
      <c r="H10" s="5"/>
      <c r="I10" s="49" t="s">
        <v>236</v>
      </c>
      <c r="J10" s="14"/>
      <c r="K10" s="32"/>
    </row>
    <row r="11" spans="1:15" ht="14.1" customHeight="1">
      <c r="A11" s="27" t="s">
        <v>665</v>
      </c>
      <c r="C11" s="11">
        <v>1275</v>
      </c>
      <c r="D11" s="11">
        <v>1852</v>
      </c>
      <c r="E11" s="73" t="s">
        <v>405</v>
      </c>
      <c r="F11" s="11">
        <v>1028</v>
      </c>
      <c r="G11" s="73" t="s">
        <v>405</v>
      </c>
      <c r="H11" s="5"/>
      <c r="I11" s="48" t="s">
        <v>666</v>
      </c>
      <c r="J11" s="14"/>
      <c r="K11" s="32"/>
    </row>
    <row r="12" spans="1:15" ht="6" customHeight="1"/>
    <row r="13" spans="1:15" ht="14.1" customHeight="1">
      <c r="A13" s="33" t="s">
        <v>228</v>
      </c>
      <c r="C13" s="31"/>
      <c r="D13" s="31"/>
      <c r="E13" s="31"/>
      <c r="F13" s="31"/>
      <c r="G13" s="31"/>
      <c r="H13" s="5"/>
      <c r="I13" s="72" t="s">
        <v>237</v>
      </c>
      <c r="J13" s="14"/>
      <c r="K13" s="32"/>
    </row>
    <row r="14" spans="1:15" ht="6" customHeight="1">
      <c r="A14" s="33"/>
      <c r="C14" s="31"/>
      <c r="D14" s="31"/>
      <c r="E14" s="31"/>
      <c r="F14" s="31"/>
      <c r="G14" s="31"/>
      <c r="H14" s="5"/>
      <c r="I14" s="72"/>
      <c r="J14" s="14"/>
      <c r="K14" s="32"/>
    </row>
    <row r="15" spans="1:15" ht="14.1" customHeight="1">
      <c r="A15" s="46" t="s">
        <v>227</v>
      </c>
      <c r="C15" s="73" t="s">
        <v>405</v>
      </c>
      <c r="D15" s="11">
        <v>1937</v>
      </c>
      <c r="E15" s="11">
        <v>1980</v>
      </c>
      <c r="F15" s="73" t="s">
        <v>405</v>
      </c>
      <c r="G15" s="73" t="s">
        <v>405</v>
      </c>
      <c r="H15" s="5"/>
      <c r="I15" s="49" t="s">
        <v>236</v>
      </c>
      <c r="J15" s="14"/>
      <c r="K15" s="32"/>
    </row>
    <row r="16" spans="1:15" ht="14.1" customHeight="1">
      <c r="A16" s="27" t="s">
        <v>665</v>
      </c>
      <c r="C16" s="73" t="s">
        <v>405</v>
      </c>
      <c r="D16" s="377">
        <v>151</v>
      </c>
      <c r="E16" s="377">
        <v>154</v>
      </c>
      <c r="F16" s="73" t="s">
        <v>405</v>
      </c>
      <c r="G16" s="73" t="s">
        <v>405</v>
      </c>
      <c r="H16" s="5"/>
      <c r="I16" s="48" t="s">
        <v>666</v>
      </c>
      <c r="J16" s="14"/>
      <c r="K16" s="32"/>
    </row>
    <row r="17" spans="1:15" ht="11.25" customHeight="1">
      <c r="C17" s="31"/>
      <c r="D17" s="31"/>
      <c r="E17" s="31"/>
      <c r="F17" s="31"/>
      <c r="G17" s="31"/>
      <c r="H17" s="31"/>
      <c r="I17" s="74"/>
      <c r="J17" s="14"/>
    </row>
    <row r="18" spans="1:15" ht="14.1" customHeight="1">
      <c r="A18" s="68" t="s">
        <v>193</v>
      </c>
      <c r="C18" s="299" t="s">
        <v>781</v>
      </c>
      <c r="D18" s="11">
        <f>D10+D15</f>
        <v>21300</v>
      </c>
      <c r="E18" s="299" t="s">
        <v>405</v>
      </c>
      <c r="F18" s="299" t="s">
        <v>405</v>
      </c>
      <c r="G18" s="299" t="s">
        <v>405</v>
      </c>
      <c r="I18" s="72" t="s">
        <v>0</v>
      </c>
      <c r="J18" s="50"/>
      <c r="K18" s="35"/>
    </row>
    <row r="19" spans="1:15" ht="14.1" customHeight="1">
      <c r="A19" s="68" t="s">
        <v>212</v>
      </c>
      <c r="C19" s="299" t="s">
        <v>405</v>
      </c>
      <c r="D19" s="377">
        <f>D11+D16</f>
        <v>2003</v>
      </c>
      <c r="E19" s="299" t="s">
        <v>405</v>
      </c>
      <c r="F19" s="299" t="s">
        <v>405</v>
      </c>
      <c r="G19" s="299" t="s">
        <v>405</v>
      </c>
      <c r="H19" s="50"/>
      <c r="I19" s="75" t="s">
        <v>238</v>
      </c>
      <c r="J19" s="50"/>
      <c r="K19" s="35"/>
    </row>
    <row r="20" spans="1:15" ht="18.95" customHeight="1">
      <c r="I20" s="26"/>
    </row>
    <row r="21" spans="1:15" ht="18.95" customHeight="1">
      <c r="I21" s="26"/>
    </row>
    <row r="22" spans="1:15" ht="20.25" customHeight="1">
      <c r="A22" s="287" t="s">
        <v>604</v>
      </c>
      <c r="H22" s="472" t="s">
        <v>603</v>
      </c>
      <c r="I22" s="472"/>
      <c r="O22" s="15"/>
    </row>
    <row r="23" spans="1:15" ht="20.25" customHeight="1">
      <c r="A23" s="22" t="s">
        <v>264</v>
      </c>
      <c r="H23" s="510" t="s">
        <v>265</v>
      </c>
      <c r="I23" s="510"/>
    </row>
    <row r="24" spans="1:15" ht="18.95" customHeight="1">
      <c r="A24" s="22" t="s">
        <v>263</v>
      </c>
      <c r="C24" s="33"/>
      <c r="D24" s="30"/>
      <c r="E24" s="30"/>
      <c r="F24" s="30"/>
      <c r="H24" s="510" t="s">
        <v>266</v>
      </c>
      <c r="I24" s="510"/>
      <c r="K24" s="25"/>
    </row>
    <row r="25" spans="1:15" ht="18.95" customHeight="1">
      <c r="A25" s="22"/>
      <c r="C25" s="33"/>
      <c r="D25" s="30"/>
      <c r="E25" s="30"/>
      <c r="F25" s="30"/>
      <c r="I25" s="80"/>
      <c r="K25" s="25"/>
    </row>
    <row r="26" spans="1:15" ht="16.5" customHeight="1">
      <c r="B26" s="68"/>
      <c r="C26" s="61">
        <v>2014</v>
      </c>
      <c r="D26" s="61">
        <v>2013</v>
      </c>
      <c r="E26" s="61">
        <v>2012</v>
      </c>
      <c r="F26" s="61">
        <v>2011</v>
      </c>
      <c r="G26" s="61">
        <v>2010</v>
      </c>
      <c r="H26" s="70"/>
      <c r="I26" s="70"/>
      <c r="J26" s="61"/>
      <c r="K26" s="70"/>
    </row>
    <row r="27" spans="1:15" ht="14.25">
      <c r="A27" s="30" t="s">
        <v>667</v>
      </c>
      <c r="B27" s="30" t="s">
        <v>206</v>
      </c>
      <c r="C27" s="31"/>
      <c r="D27" s="31"/>
      <c r="E27" s="31"/>
      <c r="F27" s="31"/>
      <c r="G27" s="31"/>
      <c r="H27" s="51" t="s">
        <v>217</v>
      </c>
      <c r="I27" s="196" t="s">
        <v>668</v>
      </c>
      <c r="J27" s="31"/>
    </row>
    <row r="28" spans="1:15" ht="6" customHeight="1">
      <c r="B28" s="30"/>
      <c r="C28" s="31"/>
      <c r="D28" s="31"/>
      <c r="E28" s="31"/>
      <c r="F28" s="31"/>
      <c r="G28" s="31"/>
      <c r="H28" s="51"/>
      <c r="I28" s="31"/>
      <c r="J28" s="31"/>
    </row>
    <row r="29" spans="1:15" ht="14.1" customHeight="1">
      <c r="A29" s="19" t="s">
        <v>2</v>
      </c>
      <c r="B29" s="42" t="s">
        <v>669</v>
      </c>
      <c r="C29" s="5">
        <v>353</v>
      </c>
      <c r="D29" s="5">
        <v>362</v>
      </c>
      <c r="E29" s="5">
        <v>334</v>
      </c>
      <c r="F29" s="5">
        <v>330</v>
      </c>
      <c r="G29" s="5">
        <v>343</v>
      </c>
      <c r="H29" s="39" t="s">
        <v>365</v>
      </c>
      <c r="I29" s="39" t="s">
        <v>78</v>
      </c>
      <c r="J29" s="31"/>
      <c r="K29" s="32"/>
    </row>
    <row r="30" spans="1:15" ht="14.1" customHeight="1">
      <c r="B30" s="42" t="s">
        <v>367</v>
      </c>
      <c r="C30" s="5">
        <v>172</v>
      </c>
      <c r="D30" s="5">
        <v>183</v>
      </c>
      <c r="E30" s="5">
        <v>203</v>
      </c>
      <c r="F30" s="5">
        <v>160</v>
      </c>
      <c r="G30" s="5">
        <v>179</v>
      </c>
      <c r="H30" s="39" t="s">
        <v>366</v>
      </c>
      <c r="I30" s="39"/>
      <c r="J30" s="31"/>
      <c r="K30" s="32"/>
    </row>
    <row r="31" spans="1:15" ht="14.1" customHeight="1">
      <c r="A31" s="19" t="s">
        <v>28</v>
      </c>
      <c r="B31" s="42" t="s">
        <v>207</v>
      </c>
      <c r="C31" s="5">
        <v>646</v>
      </c>
      <c r="D31" s="5">
        <v>640</v>
      </c>
      <c r="E31" s="5">
        <v>715</v>
      </c>
      <c r="F31" s="5">
        <v>632</v>
      </c>
      <c r="G31" s="5">
        <v>699</v>
      </c>
      <c r="H31" s="39" t="s">
        <v>218</v>
      </c>
      <c r="I31" s="39" t="s">
        <v>162</v>
      </c>
      <c r="J31" s="31"/>
      <c r="K31" s="32"/>
    </row>
    <row r="32" spans="1:15" ht="14.1" customHeight="1">
      <c r="B32" s="42" t="s">
        <v>367</v>
      </c>
      <c r="C32" s="5">
        <v>105</v>
      </c>
      <c r="D32" s="5">
        <v>155</v>
      </c>
      <c r="E32" s="5">
        <v>114</v>
      </c>
      <c r="F32" s="5">
        <v>114</v>
      </c>
      <c r="G32" s="5">
        <v>130</v>
      </c>
      <c r="H32" s="39" t="s">
        <v>366</v>
      </c>
      <c r="I32" s="39"/>
      <c r="J32" s="31"/>
      <c r="K32" s="32"/>
    </row>
    <row r="33" spans="1:11" ht="14.1" customHeight="1">
      <c r="A33" s="19" t="s">
        <v>10</v>
      </c>
      <c r="B33" s="27" t="s">
        <v>269</v>
      </c>
      <c r="C33" s="5"/>
      <c r="D33" s="5"/>
      <c r="E33" s="5"/>
      <c r="F33" s="5"/>
      <c r="G33" s="5"/>
      <c r="H33" s="39" t="s">
        <v>271</v>
      </c>
      <c r="I33" s="39" t="s">
        <v>87</v>
      </c>
      <c r="J33" s="31"/>
      <c r="K33" s="32"/>
    </row>
    <row r="34" spans="1:11" ht="14.1" customHeight="1">
      <c r="B34" s="42" t="s">
        <v>270</v>
      </c>
      <c r="C34" s="5">
        <v>224</v>
      </c>
      <c r="D34" s="5">
        <v>106</v>
      </c>
      <c r="E34" s="5">
        <v>91</v>
      </c>
      <c r="F34" s="5">
        <v>126</v>
      </c>
      <c r="G34" s="5">
        <v>199</v>
      </c>
      <c r="H34" s="45" t="s">
        <v>272</v>
      </c>
      <c r="J34" s="31"/>
      <c r="K34" s="32"/>
    </row>
    <row r="35" spans="1:11" ht="14.1" customHeight="1">
      <c r="A35" s="19" t="s">
        <v>473</v>
      </c>
      <c r="B35" s="42" t="s">
        <v>208</v>
      </c>
      <c r="C35" s="5">
        <v>152</v>
      </c>
      <c r="D35" s="5">
        <v>121</v>
      </c>
      <c r="E35" s="5">
        <v>132</v>
      </c>
      <c r="F35" s="5">
        <v>85</v>
      </c>
      <c r="G35" s="5">
        <v>85</v>
      </c>
      <c r="H35" s="39" t="s">
        <v>219</v>
      </c>
      <c r="I35" s="39" t="s">
        <v>694</v>
      </c>
      <c r="J35" s="31"/>
      <c r="K35" s="32"/>
    </row>
    <row r="36" spans="1:11" ht="14.1" customHeight="1">
      <c r="A36" s="19" t="s">
        <v>153</v>
      </c>
      <c r="B36" s="27" t="s">
        <v>267</v>
      </c>
      <c r="C36" s="5"/>
      <c r="D36" s="5"/>
      <c r="E36" s="5"/>
      <c r="F36" s="5"/>
      <c r="G36" s="5"/>
      <c r="H36" s="39" t="s">
        <v>273</v>
      </c>
      <c r="I36" s="39" t="s">
        <v>159</v>
      </c>
      <c r="J36" s="31"/>
      <c r="K36" s="32"/>
    </row>
    <row r="37" spans="1:11" ht="14.1" customHeight="1">
      <c r="B37" s="27" t="s">
        <v>268</v>
      </c>
      <c r="C37" s="5">
        <v>409</v>
      </c>
      <c r="D37" s="5">
        <v>353</v>
      </c>
      <c r="E37" s="5">
        <v>370</v>
      </c>
      <c r="F37" s="5">
        <v>367</v>
      </c>
      <c r="G37" s="5">
        <v>401</v>
      </c>
      <c r="H37" s="39" t="s">
        <v>274</v>
      </c>
      <c r="J37" s="31"/>
      <c r="K37" s="32"/>
    </row>
    <row r="38" spans="1:11" ht="14.1" customHeight="1">
      <c r="B38" s="42" t="s">
        <v>747</v>
      </c>
      <c r="C38" s="378" t="s">
        <v>253</v>
      </c>
      <c r="D38" s="378" t="s">
        <v>709</v>
      </c>
      <c r="E38" s="378" t="s">
        <v>709</v>
      </c>
      <c r="F38" s="5">
        <v>337</v>
      </c>
      <c r="G38" s="5">
        <v>478</v>
      </c>
      <c r="H38" s="39" t="s">
        <v>752</v>
      </c>
      <c r="I38" s="39"/>
      <c r="J38" s="31"/>
      <c r="K38" s="32"/>
    </row>
    <row r="39" spans="1:11" ht="14.1" customHeight="1">
      <c r="B39" s="42" t="s">
        <v>748</v>
      </c>
      <c r="C39" s="378" t="s">
        <v>253</v>
      </c>
      <c r="D39" s="378" t="s">
        <v>709</v>
      </c>
      <c r="E39" s="378" t="s">
        <v>709</v>
      </c>
      <c r="F39" s="5" t="s">
        <v>253</v>
      </c>
      <c r="G39" s="5" t="s">
        <v>253</v>
      </c>
      <c r="H39" s="39" t="s">
        <v>751</v>
      </c>
      <c r="I39" s="39"/>
      <c r="J39" s="31"/>
      <c r="K39" s="32"/>
    </row>
    <row r="40" spans="1:11" ht="14.1" customHeight="1">
      <c r="B40" s="42" t="s">
        <v>439</v>
      </c>
      <c r="C40" s="5">
        <v>126</v>
      </c>
      <c r="D40" s="5">
        <v>132</v>
      </c>
      <c r="E40" s="5">
        <v>91</v>
      </c>
      <c r="F40" s="5">
        <v>128</v>
      </c>
      <c r="G40" s="5">
        <v>233</v>
      </c>
      <c r="H40" s="39" t="s">
        <v>391</v>
      </c>
      <c r="I40" s="39"/>
      <c r="J40" s="31"/>
      <c r="K40" s="32"/>
    </row>
    <row r="41" spans="1:11" ht="14.1" customHeight="1">
      <c r="A41" s="19" t="s">
        <v>155</v>
      </c>
      <c r="B41" s="27" t="s">
        <v>209</v>
      </c>
      <c r="C41" s="5">
        <v>139</v>
      </c>
      <c r="D41" s="5">
        <v>105</v>
      </c>
      <c r="E41" s="5">
        <v>156</v>
      </c>
      <c r="F41" s="5">
        <v>145</v>
      </c>
      <c r="G41" s="5">
        <v>161</v>
      </c>
      <c r="H41" s="39" t="s">
        <v>220</v>
      </c>
      <c r="I41" s="39" t="s">
        <v>164</v>
      </c>
      <c r="J41" s="31"/>
      <c r="K41" s="32"/>
    </row>
    <row r="42" spans="1:11" ht="14.1" customHeight="1">
      <c r="A42" s="19" t="s">
        <v>48</v>
      </c>
      <c r="B42" s="27" t="s">
        <v>749</v>
      </c>
      <c r="C42" s="378" t="s">
        <v>253</v>
      </c>
      <c r="D42" s="378" t="s">
        <v>253</v>
      </c>
      <c r="E42" s="378" t="s">
        <v>709</v>
      </c>
      <c r="F42" s="5">
        <v>53</v>
      </c>
      <c r="G42" s="5">
        <v>198</v>
      </c>
      <c r="H42" s="45" t="s">
        <v>750</v>
      </c>
      <c r="I42" s="39" t="s">
        <v>128</v>
      </c>
      <c r="J42" s="31"/>
      <c r="K42" s="32"/>
    </row>
    <row r="43" spans="1:11" ht="14.1" customHeight="1">
      <c r="A43" s="81" t="s">
        <v>210</v>
      </c>
      <c r="B43" s="42" t="s">
        <v>207</v>
      </c>
      <c r="C43" s="5">
        <v>398</v>
      </c>
      <c r="D43" s="5">
        <v>415</v>
      </c>
      <c r="E43" s="5">
        <v>560</v>
      </c>
      <c r="F43" s="5">
        <v>334</v>
      </c>
      <c r="G43" s="5">
        <v>288</v>
      </c>
      <c r="H43" s="39" t="s">
        <v>218</v>
      </c>
      <c r="I43" s="39" t="s">
        <v>221</v>
      </c>
      <c r="J43" s="31"/>
      <c r="K43" s="32"/>
    </row>
    <row r="44" spans="1:11" ht="14.1" customHeight="1">
      <c r="A44" s="19" t="s">
        <v>389</v>
      </c>
      <c r="B44" s="42" t="s">
        <v>207</v>
      </c>
      <c r="C44" s="5">
        <v>92</v>
      </c>
      <c r="D44" s="5">
        <v>142</v>
      </c>
      <c r="E44" s="5">
        <v>197</v>
      </c>
      <c r="F44" s="5">
        <v>186</v>
      </c>
      <c r="G44" s="5">
        <v>142</v>
      </c>
      <c r="H44" s="39" t="s">
        <v>218</v>
      </c>
      <c r="I44" s="39" t="s">
        <v>388</v>
      </c>
      <c r="J44" s="31"/>
      <c r="K44" s="32"/>
    </row>
    <row r="45" spans="1:11" ht="14.1" customHeight="1">
      <c r="A45" s="19" t="s">
        <v>154</v>
      </c>
      <c r="B45" s="42" t="s">
        <v>211</v>
      </c>
      <c r="C45" s="5">
        <v>60</v>
      </c>
      <c r="D45" s="5">
        <v>88</v>
      </c>
      <c r="E45" s="5">
        <v>86</v>
      </c>
      <c r="F45" s="5">
        <v>55</v>
      </c>
      <c r="G45" s="5">
        <v>47</v>
      </c>
      <c r="H45" s="45" t="s">
        <v>375</v>
      </c>
      <c r="I45" s="39" t="s">
        <v>94</v>
      </c>
      <c r="J45" s="31"/>
      <c r="K45" s="32"/>
    </row>
    <row r="46" spans="1:11" ht="14.1" customHeight="1">
      <c r="B46" s="42" t="s">
        <v>207</v>
      </c>
      <c r="C46" s="5">
        <v>467</v>
      </c>
      <c r="D46" s="5">
        <v>490</v>
      </c>
      <c r="E46" s="5">
        <v>448</v>
      </c>
      <c r="F46" s="5">
        <v>462</v>
      </c>
      <c r="G46" s="5">
        <v>490</v>
      </c>
      <c r="H46" s="39" t="s">
        <v>218</v>
      </c>
      <c r="I46" s="39"/>
      <c r="J46" s="31"/>
      <c r="K46" s="32"/>
    </row>
    <row r="47" spans="1:11" ht="14.1" customHeight="1">
      <c r="B47" s="42" t="s">
        <v>251</v>
      </c>
      <c r="C47" s="5">
        <v>156</v>
      </c>
      <c r="D47" s="5">
        <v>131</v>
      </c>
      <c r="E47" s="5">
        <v>157</v>
      </c>
      <c r="F47" s="5">
        <v>99</v>
      </c>
      <c r="G47" s="5">
        <v>108</v>
      </c>
      <c r="H47" s="39" t="s">
        <v>252</v>
      </c>
      <c r="I47" s="39"/>
      <c r="J47" s="31"/>
      <c r="K47" s="32"/>
    </row>
    <row r="48" spans="1:11" ht="14.1" customHeight="1">
      <c r="A48" s="19" t="s">
        <v>32</v>
      </c>
      <c r="B48" s="42" t="s">
        <v>207</v>
      </c>
      <c r="C48" s="5">
        <v>221</v>
      </c>
      <c r="D48" s="5">
        <v>176</v>
      </c>
      <c r="E48" s="5">
        <v>161</v>
      </c>
      <c r="F48" s="5">
        <v>163</v>
      </c>
      <c r="G48" s="5">
        <v>201</v>
      </c>
      <c r="H48" s="39" t="s">
        <v>218</v>
      </c>
      <c r="I48" s="39" t="s">
        <v>222</v>
      </c>
      <c r="J48" s="31"/>
      <c r="K48" s="32"/>
    </row>
    <row r="49" spans="1:11" ht="14.1" customHeight="1">
      <c r="A49" s="19" t="s">
        <v>37</v>
      </c>
      <c r="B49" s="42" t="s">
        <v>207</v>
      </c>
      <c r="C49" s="5">
        <v>273</v>
      </c>
      <c r="D49" s="5">
        <v>327</v>
      </c>
      <c r="E49" s="5">
        <v>406</v>
      </c>
      <c r="F49" s="5">
        <v>365</v>
      </c>
      <c r="G49" s="5">
        <v>344</v>
      </c>
      <c r="H49" s="39" t="s">
        <v>218</v>
      </c>
      <c r="I49" s="39" t="s">
        <v>117</v>
      </c>
      <c r="J49" s="31"/>
      <c r="K49" s="32"/>
    </row>
    <row r="50" spans="1:11" ht="14.1" customHeight="1">
      <c r="A50" s="19" t="s">
        <v>30</v>
      </c>
      <c r="B50" s="42" t="s">
        <v>207</v>
      </c>
      <c r="C50" s="5">
        <v>281</v>
      </c>
      <c r="D50" s="5">
        <v>187</v>
      </c>
      <c r="E50" s="5">
        <v>178</v>
      </c>
      <c r="F50" s="5">
        <v>143</v>
      </c>
      <c r="G50" s="5">
        <v>117</v>
      </c>
      <c r="H50" s="39" t="s">
        <v>218</v>
      </c>
      <c r="I50" s="45" t="s">
        <v>110</v>
      </c>
      <c r="J50" s="29"/>
      <c r="K50" s="14"/>
    </row>
    <row r="51" spans="1:11" ht="14.1" customHeight="1">
      <c r="B51" s="42"/>
      <c r="H51" s="39"/>
      <c r="I51" s="45"/>
      <c r="J51" s="29"/>
      <c r="K51" s="14"/>
    </row>
    <row r="52" spans="1:11" ht="14.1" customHeight="1">
      <c r="A52" s="68" t="s">
        <v>75</v>
      </c>
      <c r="B52" s="31"/>
      <c r="C52" s="13">
        <f>SUM(C29:C50)</f>
        <v>4274</v>
      </c>
      <c r="D52" s="13">
        <f>SUM(D29:D50)</f>
        <v>4113</v>
      </c>
      <c r="E52" s="13">
        <f>SUM(E29:E50)</f>
        <v>4399</v>
      </c>
      <c r="F52" s="13">
        <f>SUM(F29:F50)</f>
        <v>4284</v>
      </c>
      <c r="G52" s="13">
        <f>SUM(G29:G50)</f>
        <v>4843</v>
      </c>
      <c r="H52" s="451"/>
      <c r="I52" s="36" t="s">
        <v>223</v>
      </c>
      <c r="J52" s="31"/>
      <c r="K52" s="32"/>
    </row>
    <row r="53" spans="1:11" ht="14.1" customHeight="1">
      <c r="A53" s="33" t="s">
        <v>403</v>
      </c>
      <c r="B53" s="31"/>
      <c r="C53" s="13">
        <f>C47+C37+C30+C40+C32</f>
        <v>968</v>
      </c>
      <c r="D53" s="13">
        <f>D47+D37+D30+D40+D32</f>
        <v>954</v>
      </c>
      <c r="E53" s="13">
        <f>E47+E37+E30+E40+E32</f>
        <v>935</v>
      </c>
      <c r="F53" s="13">
        <f>F47+F37+F30+F40+F32</f>
        <v>868</v>
      </c>
      <c r="G53" s="13">
        <f>G47+G37+G30+G40+G32</f>
        <v>1051</v>
      </c>
      <c r="H53" s="35"/>
      <c r="I53" s="51" t="s">
        <v>404</v>
      </c>
      <c r="J53" s="35"/>
      <c r="K53" s="35"/>
    </row>
    <row r="54" spans="1:11" ht="12.95" customHeight="1"/>
    <row r="55" spans="1:11" ht="12.95" customHeight="1"/>
    <row r="56" spans="1:11" ht="12.95" customHeight="1"/>
    <row r="57" spans="1:11" ht="12.95" customHeight="1"/>
    <row r="58" spans="1:11" ht="12.75" customHeight="1">
      <c r="A58" s="82" t="s">
        <v>213</v>
      </c>
      <c r="I58" s="60" t="s">
        <v>224</v>
      </c>
    </row>
    <row r="59" spans="1:11" ht="12.75" customHeight="1">
      <c r="A59" s="83" t="s">
        <v>214</v>
      </c>
      <c r="I59" s="60" t="s">
        <v>225</v>
      </c>
    </row>
    <row r="60" spans="1:11" ht="12.75" customHeight="1">
      <c r="A60" s="83" t="s">
        <v>215</v>
      </c>
      <c r="I60" s="60" t="s">
        <v>402</v>
      </c>
    </row>
    <row r="61" spans="1:11" ht="12.75" customHeight="1">
      <c r="A61" s="83" t="s">
        <v>793</v>
      </c>
      <c r="I61" s="58" t="s">
        <v>804</v>
      </c>
    </row>
    <row r="62" spans="1:11" ht="12.75" customHeight="1">
      <c r="A62" s="59" t="s">
        <v>513</v>
      </c>
      <c r="I62" s="60" t="s">
        <v>512</v>
      </c>
    </row>
    <row r="63" spans="1:11" ht="12.75" customHeight="1">
      <c r="A63" s="471"/>
      <c r="B63" s="471"/>
      <c r="C63" s="471"/>
      <c r="D63" s="471"/>
      <c r="E63" s="471"/>
      <c r="F63" s="471"/>
      <c r="G63" s="471"/>
      <c r="H63" s="471"/>
      <c r="I63" s="471"/>
    </row>
    <row r="64" spans="1:11" ht="12.75" customHeight="1"/>
    <row r="65" ht="12.75" customHeight="1"/>
  </sheetData>
  <mergeCells count="7">
    <mergeCell ref="A63:I63"/>
    <mergeCell ref="F3:I3"/>
    <mergeCell ref="G4:I4"/>
    <mergeCell ref="H5:I5"/>
    <mergeCell ref="H22:I22"/>
    <mergeCell ref="H23:I23"/>
    <mergeCell ref="H24:I24"/>
  </mergeCells>
  <pageMargins left="0.78740157480314965" right="0.59055118110236227" top="1.1811023622047245" bottom="0.98425196850393704" header="0.51181102362204722" footer="0.51181102362204722"/>
  <pageSetup paperSize="9" scale="77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>
  <sheetPr>
    <tabColor theme="4" tint="0.59999389629810485"/>
  </sheetPr>
  <dimension ref="A1:L122"/>
  <sheetViews>
    <sheetView showGridLines="0" workbookViewId="0">
      <selection sqref="A1:G61"/>
    </sheetView>
  </sheetViews>
  <sheetFormatPr baseColWidth="10" defaultColWidth="11" defaultRowHeight="12.75"/>
  <cols>
    <col min="1" max="1" width="30.7109375" style="19" customWidth="1"/>
    <col min="2" max="6" width="8.7109375" style="19" customWidth="1"/>
    <col min="7" max="7" width="30.7109375" style="19" customWidth="1"/>
    <col min="8" max="8" width="4.7109375" style="19" customWidth="1"/>
    <col min="9" max="9" width="11.42578125" style="19" customWidth="1"/>
    <col min="10" max="16384" width="11" style="19"/>
  </cols>
  <sheetData>
    <row r="1" spans="1:9" ht="24.75" customHeight="1">
      <c r="A1" s="18" t="s">
        <v>205</v>
      </c>
      <c r="G1" s="69" t="s">
        <v>216</v>
      </c>
    </row>
    <row r="2" spans="1:9" ht="18.95" customHeight="1">
      <c r="G2" s="26"/>
    </row>
    <row r="3" spans="1:9" ht="20.25" customHeight="1">
      <c r="A3" s="287" t="s">
        <v>605</v>
      </c>
      <c r="E3" s="472" t="s">
        <v>606</v>
      </c>
      <c r="F3" s="472"/>
      <c r="G3" s="472"/>
    </row>
    <row r="4" spans="1:9" ht="20.25" customHeight="1">
      <c r="A4" s="22" t="s">
        <v>492</v>
      </c>
      <c r="G4" s="453" t="s">
        <v>466</v>
      </c>
    </row>
    <row r="5" spans="1:9" ht="19.5" customHeight="1"/>
    <row r="6" spans="1:9" ht="19.5" customHeight="1"/>
    <row r="7" spans="1:9" ht="16.5" customHeight="1">
      <c r="B7" s="70">
        <v>2014</v>
      </c>
      <c r="C7" s="70">
        <v>2013</v>
      </c>
      <c r="D7" s="70">
        <v>2012</v>
      </c>
      <c r="E7" s="70">
        <v>2011</v>
      </c>
      <c r="F7" s="70">
        <v>2010</v>
      </c>
      <c r="G7" s="30"/>
      <c r="H7" s="31"/>
      <c r="I7" s="61"/>
    </row>
    <row r="8" spans="1:9" ht="8.1" customHeight="1">
      <c r="B8" s="31"/>
      <c r="C8" s="31"/>
      <c r="D8" s="31"/>
      <c r="E8" s="31"/>
      <c r="F8" s="31"/>
    </row>
    <row r="9" spans="1:9" ht="20.100000000000001" customHeight="1">
      <c r="A9" s="33" t="s">
        <v>229</v>
      </c>
      <c r="B9" s="31"/>
      <c r="C9" s="31"/>
      <c r="D9" s="31"/>
      <c r="E9" s="31"/>
      <c r="F9" s="31"/>
      <c r="G9" s="76" t="s">
        <v>239</v>
      </c>
      <c r="H9" s="31"/>
    </row>
    <row r="10" spans="1:9" ht="20.100000000000001" customHeight="1">
      <c r="A10" s="27" t="s">
        <v>230</v>
      </c>
      <c r="B10" s="77">
        <v>3768</v>
      </c>
      <c r="C10" s="77">
        <v>3875</v>
      </c>
      <c r="D10" s="77">
        <v>4029</v>
      </c>
      <c r="E10" s="77">
        <v>3980</v>
      </c>
      <c r="F10" s="77">
        <v>4359</v>
      </c>
      <c r="G10" s="45" t="s">
        <v>240</v>
      </c>
      <c r="I10" s="5"/>
    </row>
    <row r="11" spans="1:9" ht="20.100000000000001" customHeight="1">
      <c r="A11" s="42" t="s">
        <v>231</v>
      </c>
      <c r="B11" s="77">
        <v>3394</v>
      </c>
      <c r="C11" s="77">
        <v>3486</v>
      </c>
      <c r="D11" s="77">
        <v>3703</v>
      </c>
      <c r="E11" s="77">
        <v>3594</v>
      </c>
      <c r="F11" s="77">
        <v>3895</v>
      </c>
      <c r="G11" s="45" t="s">
        <v>508</v>
      </c>
      <c r="I11" s="5"/>
    </row>
    <row r="12" spans="1:9" ht="20.100000000000001" customHeight="1">
      <c r="A12" s="42" t="s">
        <v>232</v>
      </c>
      <c r="B12" s="77">
        <v>3524</v>
      </c>
      <c r="C12" s="77">
        <v>3470</v>
      </c>
      <c r="D12" s="77">
        <v>3627</v>
      </c>
      <c r="E12" s="77">
        <v>2612</v>
      </c>
      <c r="F12" s="77">
        <v>2319</v>
      </c>
      <c r="G12" s="45" t="s">
        <v>509</v>
      </c>
      <c r="I12" s="5"/>
    </row>
    <row r="13" spans="1:9" ht="20.100000000000001" customHeight="1">
      <c r="A13" s="42"/>
      <c r="B13" s="78"/>
      <c r="C13" s="78"/>
      <c r="D13" s="78"/>
      <c r="E13" s="78"/>
      <c r="F13" s="78"/>
      <c r="G13" s="26"/>
    </row>
    <row r="14" spans="1:9" ht="20.100000000000001" customHeight="1">
      <c r="A14" s="68" t="s">
        <v>233</v>
      </c>
      <c r="B14" s="78"/>
      <c r="C14" s="78"/>
      <c r="D14" s="78"/>
      <c r="E14" s="78"/>
      <c r="F14" s="78"/>
      <c r="G14" s="72" t="s">
        <v>241</v>
      </c>
    </row>
    <row r="15" spans="1:9" ht="20.100000000000001" customHeight="1">
      <c r="A15" s="27" t="s">
        <v>230</v>
      </c>
      <c r="B15" s="77">
        <v>909</v>
      </c>
      <c r="C15" s="77">
        <v>831</v>
      </c>
      <c r="D15" s="77">
        <v>926</v>
      </c>
      <c r="E15" s="77">
        <v>977</v>
      </c>
      <c r="F15" s="77">
        <v>1239</v>
      </c>
      <c r="G15" s="45" t="s">
        <v>240</v>
      </c>
      <c r="I15" s="5"/>
    </row>
    <row r="16" spans="1:9" ht="20.100000000000001" customHeight="1">
      <c r="A16" s="42" t="s">
        <v>231</v>
      </c>
      <c r="B16" s="77">
        <v>820</v>
      </c>
      <c r="C16" s="77">
        <v>539</v>
      </c>
      <c r="D16" s="77">
        <v>610</v>
      </c>
      <c r="E16" s="77">
        <v>635</v>
      </c>
      <c r="F16" s="77">
        <v>901</v>
      </c>
      <c r="G16" s="45" t="s">
        <v>508</v>
      </c>
      <c r="I16" s="5"/>
    </row>
    <row r="17" spans="1:9" ht="20.100000000000001" customHeight="1">
      <c r="A17" s="42" t="s">
        <v>232</v>
      </c>
      <c r="B17" s="77">
        <v>618</v>
      </c>
      <c r="C17" s="77">
        <v>554</v>
      </c>
      <c r="D17" s="77">
        <v>558</v>
      </c>
      <c r="E17" s="77">
        <v>586</v>
      </c>
      <c r="F17" s="77">
        <v>520</v>
      </c>
      <c r="G17" s="45" t="s">
        <v>509</v>
      </c>
      <c r="I17" s="5"/>
    </row>
    <row r="18" spans="1:9" ht="20.100000000000001" customHeight="1">
      <c r="A18" s="42"/>
      <c r="B18" s="78"/>
      <c r="C18" s="78"/>
      <c r="D18" s="78"/>
      <c r="E18" s="78"/>
      <c r="F18" s="78"/>
      <c r="G18" s="26"/>
    </row>
    <row r="19" spans="1:9" ht="20.100000000000001" customHeight="1">
      <c r="A19" s="33" t="s">
        <v>234</v>
      </c>
      <c r="B19" s="78"/>
      <c r="C19" s="78"/>
      <c r="D19" s="78"/>
      <c r="E19" s="78"/>
      <c r="F19" s="78"/>
      <c r="G19" s="72" t="s">
        <v>242</v>
      </c>
    </row>
    <row r="20" spans="1:9" ht="20.100000000000001" customHeight="1">
      <c r="A20" s="27" t="s">
        <v>230</v>
      </c>
      <c r="B20" s="77">
        <v>99</v>
      </c>
      <c r="C20" s="77">
        <v>99</v>
      </c>
      <c r="D20" s="77">
        <v>110</v>
      </c>
      <c r="E20" s="77">
        <v>70</v>
      </c>
      <c r="F20" s="77">
        <v>56</v>
      </c>
      <c r="G20" s="45" t="s">
        <v>240</v>
      </c>
      <c r="I20" s="5"/>
    </row>
    <row r="21" spans="1:9" ht="20.100000000000001" customHeight="1">
      <c r="A21" s="42" t="s">
        <v>231</v>
      </c>
      <c r="B21" s="77">
        <v>60</v>
      </c>
      <c r="C21" s="77">
        <v>88</v>
      </c>
      <c r="D21" s="77">
        <v>86</v>
      </c>
      <c r="E21" s="77">
        <v>55</v>
      </c>
      <c r="F21" s="77">
        <v>47</v>
      </c>
      <c r="G21" s="45" t="s">
        <v>508</v>
      </c>
      <c r="I21" s="5"/>
    </row>
    <row r="22" spans="1:9" ht="20.100000000000001" customHeight="1">
      <c r="A22" s="42" t="s">
        <v>232</v>
      </c>
      <c r="B22" s="77">
        <v>60</v>
      </c>
      <c r="C22" s="77">
        <v>76</v>
      </c>
      <c r="D22" s="77">
        <v>96</v>
      </c>
      <c r="E22" s="77">
        <v>45</v>
      </c>
      <c r="F22" s="77">
        <v>27</v>
      </c>
      <c r="G22" s="45" t="s">
        <v>509</v>
      </c>
      <c r="I22" s="5"/>
    </row>
    <row r="23" spans="1:9" ht="20.100000000000001" customHeight="1">
      <c r="A23" s="42"/>
      <c r="B23" s="78"/>
      <c r="C23" s="78"/>
      <c r="D23" s="78"/>
      <c r="E23" s="78"/>
      <c r="F23" s="78"/>
      <c r="G23" s="26"/>
    </row>
    <row r="24" spans="1:9" ht="20.100000000000001" customHeight="1">
      <c r="A24" s="33" t="s">
        <v>670</v>
      </c>
      <c r="B24" s="78"/>
      <c r="C24" s="78"/>
      <c r="D24" s="78"/>
      <c r="E24" s="78"/>
      <c r="F24" s="78"/>
      <c r="G24" s="79" t="s">
        <v>243</v>
      </c>
    </row>
    <row r="25" spans="1:9" ht="20.100000000000001" customHeight="1">
      <c r="A25" s="27" t="s">
        <v>230</v>
      </c>
      <c r="B25" s="77">
        <v>2270</v>
      </c>
      <c r="C25" s="77">
        <v>2240</v>
      </c>
      <c r="D25" s="77">
        <v>2328</v>
      </c>
      <c r="E25" s="77">
        <v>3321</v>
      </c>
      <c r="F25" s="77">
        <v>3280</v>
      </c>
      <c r="G25" s="45" t="s">
        <v>240</v>
      </c>
      <c r="H25" s="5"/>
      <c r="I25" s="5"/>
    </row>
    <row r="26" spans="1:9" ht="20.100000000000001" customHeight="1">
      <c r="A26" s="42" t="s">
        <v>231</v>
      </c>
      <c r="B26" s="77">
        <v>1482</v>
      </c>
      <c r="C26" s="77">
        <v>1452</v>
      </c>
      <c r="D26" s="77">
        <v>1533</v>
      </c>
      <c r="E26" s="77">
        <v>2690</v>
      </c>
      <c r="F26" s="77">
        <v>2707</v>
      </c>
      <c r="G26" s="45" t="s">
        <v>508</v>
      </c>
      <c r="H26" s="5"/>
      <c r="I26" s="5"/>
    </row>
    <row r="27" spans="1:9" ht="20.100000000000001" customHeight="1">
      <c r="A27" s="42" t="s">
        <v>232</v>
      </c>
      <c r="B27" s="77">
        <v>1199</v>
      </c>
      <c r="C27" s="77">
        <v>1177</v>
      </c>
      <c r="D27" s="77">
        <v>1260</v>
      </c>
      <c r="E27" s="77">
        <v>1817</v>
      </c>
      <c r="F27" s="77">
        <v>1416</v>
      </c>
      <c r="G27" s="45" t="s">
        <v>509</v>
      </c>
      <c r="H27" s="5"/>
      <c r="I27" s="5"/>
    </row>
    <row r="28" spans="1:9" ht="12.75" customHeight="1">
      <c r="G28" s="26"/>
    </row>
    <row r="29" spans="1:9" ht="12.75" customHeight="1">
      <c r="G29" s="21"/>
    </row>
    <row r="30" spans="1:9" ht="9" customHeight="1">
      <c r="G30" s="21"/>
    </row>
    <row r="31" spans="1:9" ht="9" customHeight="1">
      <c r="G31" s="21"/>
    </row>
    <row r="32" spans="1:9" ht="9" customHeight="1">
      <c r="G32" s="21"/>
    </row>
    <row r="33" spans="7:7" ht="9" customHeight="1">
      <c r="G33" s="21"/>
    </row>
    <row r="34" spans="7:7" ht="9" customHeight="1">
      <c r="G34" s="21"/>
    </row>
    <row r="35" spans="7:7" ht="9" customHeight="1">
      <c r="G35" s="21"/>
    </row>
    <row r="36" spans="7:7" ht="9" customHeight="1">
      <c r="G36" s="21"/>
    </row>
    <row r="37" spans="7:7" ht="9" customHeight="1">
      <c r="G37" s="21"/>
    </row>
    <row r="38" spans="7:7" ht="9" customHeight="1">
      <c r="G38" s="21"/>
    </row>
    <row r="39" spans="7:7" ht="9" customHeight="1">
      <c r="G39" s="21"/>
    </row>
    <row r="40" spans="7:7" ht="9" customHeight="1">
      <c r="G40" s="21"/>
    </row>
    <row r="41" spans="7:7" ht="9" customHeight="1">
      <c r="G41" s="21"/>
    </row>
    <row r="42" spans="7:7" ht="9" customHeight="1">
      <c r="G42" s="21"/>
    </row>
    <row r="43" spans="7:7" ht="9" customHeight="1">
      <c r="G43" s="21"/>
    </row>
    <row r="44" spans="7:7" ht="9" customHeight="1">
      <c r="G44" s="21"/>
    </row>
    <row r="45" spans="7:7" ht="9" customHeight="1">
      <c r="G45" s="21"/>
    </row>
    <row r="46" spans="7:7" ht="9" customHeight="1">
      <c r="G46" s="21"/>
    </row>
    <row r="47" spans="7:7" ht="9" customHeight="1">
      <c r="G47" s="21"/>
    </row>
    <row r="48" spans="7:7" ht="9" customHeight="1">
      <c r="G48" s="21"/>
    </row>
    <row r="49" spans="1:12" ht="9" customHeight="1">
      <c r="G49" s="21"/>
    </row>
    <row r="50" spans="1:12" ht="9" customHeight="1">
      <c r="G50" s="21"/>
    </row>
    <row r="51" spans="1:12" ht="9" customHeight="1">
      <c r="G51" s="21"/>
    </row>
    <row r="52" spans="1:12" ht="9" customHeight="1">
      <c r="G52" s="21"/>
    </row>
    <row r="53" spans="1:12" ht="12.95" customHeight="1">
      <c r="G53" s="21"/>
    </row>
    <row r="54" spans="1:12" ht="12.95" customHeight="1">
      <c r="G54" s="21"/>
    </row>
    <row r="55" spans="1:12" ht="12.95" customHeight="1">
      <c r="G55" s="21"/>
    </row>
    <row r="56" spans="1:12" ht="12.95" customHeight="1">
      <c r="G56" s="21"/>
    </row>
    <row r="57" spans="1:12" ht="12.95" customHeight="1">
      <c r="G57" s="21"/>
    </row>
    <row r="58" spans="1:12" ht="12.95" customHeight="1"/>
    <row r="59" spans="1:12" ht="12.95" customHeight="1">
      <c r="A59" s="31"/>
    </row>
    <row r="60" spans="1:12" ht="12.75" customHeight="1">
      <c r="A60" s="59" t="s">
        <v>511</v>
      </c>
      <c r="G60" s="60" t="s">
        <v>512</v>
      </c>
      <c r="K60" s="60"/>
      <c r="L60" s="31"/>
    </row>
    <row r="61" spans="1:12" ht="12.75" customHeight="1">
      <c r="A61" s="471"/>
      <c r="B61" s="471"/>
      <c r="C61" s="471"/>
      <c r="D61" s="471"/>
      <c r="E61" s="471"/>
      <c r="F61" s="471"/>
      <c r="G61" s="471"/>
    </row>
    <row r="62" spans="1:12" ht="12.75" customHeight="1"/>
    <row r="63" spans="1:12" ht="12.75" customHeight="1"/>
    <row r="64" spans="1:12" ht="12.75" customHeight="1"/>
    <row r="65" ht="12.75" customHeight="1"/>
    <row r="122" spans="1:1">
      <c r="A122" s="31"/>
    </row>
  </sheetData>
  <mergeCells count="2">
    <mergeCell ref="A61:G61"/>
    <mergeCell ref="E3:G3"/>
  </mergeCells>
  <phoneticPr fontId="5" type="noConversion"/>
  <pageMargins left="0.78740157480314965" right="0.78740157480314965" top="1.1811023622047245" bottom="1.3779527559055118" header="0.51181102362204722" footer="0.51181102362204722"/>
  <pageSetup paperSize="9" scale="77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>
  <sheetPr>
    <tabColor theme="4" tint="0.59999389629810485"/>
  </sheetPr>
  <dimension ref="A3:N54"/>
  <sheetViews>
    <sheetView showGridLines="0" tabSelected="1" topLeftCell="D1" workbookViewId="0">
      <selection activeCell="J1" sqref="J1:U78"/>
    </sheetView>
  </sheetViews>
  <sheetFormatPr baseColWidth="10" defaultColWidth="9.140625" defaultRowHeight="12.75"/>
  <cols>
    <col min="1" max="1" width="25.7109375" style="211" customWidth="1"/>
    <col min="2" max="2" width="13.5703125" style="211" customWidth="1"/>
    <col min="3" max="3" width="15.42578125" style="211" customWidth="1"/>
    <col min="4" max="4" width="13.7109375" style="211" customWidth="1"/>
    <col min="5" max="5" width="12.7109375" style="211" customWidth="1"/>
    <col min="6" max="9" width="8.7109375" style="211" customWidth="1"/>
    <col min="10" max="10" width="11.28515625" style="211" customWidth="1"/>
    <col min="11" max="14" width="8.7109375" style="211" customWidth="1"/>
    <col min="15" max="18" width="9.140625" style="211"/>
    <col min="19" max="19" width="12.140625" style="211" customWidth="1"/>
    <col min="20" max="16384" width="9.140625" style="211"/>
  </cols>
  <sheetData>
    <row r="3" spans="1:4">
      <c r="B3" s="212" t="s">
        <v>780</v>
      </c>
    </row>
    <row r="4" spans="1:4">
      <c r="A4" s="213" t="s">
        <v>285</v>
      </c>
      <c r="B4" s="212"/>
      <c r="C4" s="212"/>
      <c r="D4" s="212"/>
    </row>
    <row r="5" spans="1:4">
      <c r="A5" s="212"/>
      <c r="B5" s="212">
        <v>2014</v>
      </c>
      <c r="C5" s="212"/>
      <c r="D5" s="212"/>
    </row>
    <row r="6" spans="1:4">
      <c r="D6" s="214">
        <v>2003</v>
      </c>
    </row>
    <row r="7" spans="1:4">
      <c r="B7" s="215" t="s">
        <v>286</v>
      </c>
      <c r="D7" s="216" t="s">
        <v>286</v>
      </c>
    </row>
    <row r="8" spans="1:4">
      <c r="A8" s="211" t="s">
        <v>732</v>
      </c>
      <c r="B8" s="63">
        <f>(C8/C13)*100</f>
        <v>38.269419121524898</v>
      </c>
      <c r="C8" s="211">
        <v>10159</v>
      </c>
      <c r="D8" s="217"/>
    </row>
    <row r="9" spans="1:4">
      <c r="A9" s="218" t="s">
        <v>735</v>
      </c>
      <c r="B9" s="63">
        <f>C9/C13*100</f>
        <v>9.2066601371204708</v>
      </c>
      <c r="C9" s="77">
        <v>2444</v>
      </c>
      <c r="D9" s="217"/>
    </row>
    <row r="10" spans="1:4">
      <c r="A10" s="218" t="s">
        <v>736</v>
      </c>
      <c r="B10" s="63">
        <f>(C10/C13)*100</f>
        <v>10.709711444285391</v>
      </c>
      <c r="C10" s="211">
        <v>2843</v>
      </c>
      <c r="D10" s="217"/>
    </row>
    <row r="11" spans="1:4">
      <c r="A11" s="218" t="s">
        <v>733</v>
      </c>
      <c r="B11" s="63">
        <f>(C11/C13)*100</f>
        <v>8.5737964288405042</v>
      </c>
      <c r="C11" s="77">
        <v>2276</v>
      </c>
      <c r="D11" s="217"/>
    </row>
    <row r="12" spans="1:4">
      <c r="A12" s="211" t="s">
        <v>734</v>
      </c>
      <c r="B12" s="63">
        <f>(C12/C13)*100</f>
        <v>33.240412868228738</v>
      </c>
      <c r="C12" s="65">
        <f>C13-C11-C10-C9-C8</f>
        <v>8824</v>
      </c>
      <c r="D12" s="217"/>
    </row>
    <row r="13" spans="1:4">
      <c r="A13" s="211" t="s">
        <v>74</v>
      </c>
      <c r="B13" s="63">
        <f>SUM(B8:B12)</f>
        <v>100</v>
      </c>
      <c r="C13" s="211">
        <v>26546</v>
      </c>
      <c r="D13" s="217"/>
    </row>
    <row r="19" spans="1:4">
      <c r="B19" s="212" t="s">
        <v>406</v>
      </c>
    </row>
    <row r="20" spans="1:4">
      <c r="A20" s="219" t="s">
        <v>687</v>
      </c>
      <c r="B20" s="212"/>
    </row>
    <row r="21" spans="1:4">
      <c r="A21" s="219"/>
    </row>
    <row r="22" spans="1:4">
      <c r="A22" s="220"/>
      <c r="B22" s="291" t="s">
        <v>229</v>
      </c>
      <c r="C22" s="221" t="s">
        <v>233</v>
      </c>
      <c r="D22" s="222" t="s">
        <v>234</v>
      </c>
    </row>
    <row r="23" spans="1:4">
      <c r="A23" s="220"/>
      <c r="B23" s="223" t="s">
        <v>239</v>
      </c>
      <c r="C23" s="222" t="s">
        <v>241</v>
      </c>
      <c r="D23" s="223" t="s">
        <v>287</v>
      </c>
    </row>
    <row r="24" spans="1:4">
      <c r="A24" s="298">
        <v>2010</v>
      </c>
      <c r="B24" s="77">
        <v>4359</v>
      </c>
      <c r="C24" s="77">
        <v>1239</v>
      </c>
      <c r="D24" s="77">
        <v>56</v>
      </c>
    </row>
    <row r="25" spans="1:4">
      <c r="A25" s="298">
        <v>2011</v>
      </c>
      <c r="B25" s="77">
        <v>3980</v>
      </c>
      <c r="C25" s="77">
        <v>977</v>
      </c>
      <c r="D25" s="77">
        <v>70</v>
      </c>
    </row>
    <row r="26" spans="1:4">
      <c r="A26" s="298">
        <v>2012</v>
      </c>
      <c r="B26" s="77">
        <v>4029</v>
      </c>
      <c r="C26" s="77">
        <v>926</v>
      </c>
      <c r="D26" s="77">
        <v>110</v>
      </c>
    </row>
    <row r="27" spans="1:4">
      <c r="A27" s="298">
        <v>2013</v>
      </c>
      <c r="B27" s="77">
        <v>3875</v>
      </c>
      <c r="C27" s="77">
        <v>831</v>
      </c>
      <c r="D27" s="77">
        <v>99</v>
      </c>
    </row>
    <row r="28" spans="1:4">
      <c r="A28" s="298">
        <v>2014</v>
      </c>
      <c r="B28" s="77">
        <v>3768</v>
      </c>
      <c r="C28" s="77">
        <v>909</v>
      </c>
      <c r="D28" s="77">
        <v>99</v>
      </c>
    </row>
    <row r="29" spans="1:4">
      <c r="A29" s="297"/>
      <c r="B29" s="77"/>
      <c r="C29" s="77"/>
      <c r="D29" s="77"/>
    </row>
    <row r="30" spans="1:4">
      <c r="A30" s="224"/>
    </row>
    <row r="31" spans="1:4">
      <c r="A31" s="224"/>
    </row>
    <row r="33" spans="1:3">
      <c r="A33" s="19"/>
      <c r="B33" s="70"/>
      <c r="C33" s="70"/>
    </row>
    <row r="34" spans="1:3">
      <c r="A34" s="19"/>
      <c r="B34" s="31"/>
      <c r="C34" s="31"/>
    </row>
    <row r="35" spans="1:3">
      <c r="A35" s="33"/>
      <c r="B35" s="31"/>
      <c r="C35" s="31"/>
    </row>
    <row r="36" spans="1:3">
      <c r="A36" s="27"/>
      <c r="B36" s="77"/>
      <c r="C36" s="77"/>
    </row>
    <row r="37" spans="1:3">
      <c r="A37" s="42"/>
      <c r="B37" s="77"/>
      <c r="C37" s="77"/>
    </row>
    <row r="38" spans="1:3">
      <c r="A38" s="42"/>
      <c r="B38" s="77"/>
      <c r="C38" s="77"/>
    </row>
    <row r="39" spans="1:3">
      <c r="A39" s="42"/>
      <c r="B39" s="78"/>
      <c r="C39" s="78"/>
    </row>
    <row r="40" spans="1:3">
      <c r="A40" s="68"/>
      <c r="B40" s="78"/>
      <c r="C40" s="78"/>
    </row>
    <row r="41" spans="1:3">
      <c r="A41" s="27"/>
      <c r="B41" s="77"/>
      <c r="C41" s="77"/>
    </row>
    <row r="42" spans="1:3">
      <c r="A42" s="42"/>
      <c r="B42" s="77"/>
      <c r="C42" s="77"/>
    </row>
    <row r="43" spans="1:3">
      <c r="A43" s="42"/>
      <c r="B43" s="77"/>
      <c r="C43" s="77"/>
    </row>
    <row r="44" spans="1:3">
      <c r="A44" s="42"/>
      <c r="B44" s="78"/>
      <c r="C44" s="78"/>
    </row>
    <row r="45" spans="1:3">
      <c r="A45" s="33"/>
      <c r="B45" s="78"/>
      <c r="C45" s="78"/>
    </row>
    <row r="46" spans="1:3">
      <c r="A46" s="27"/>
      <c r="B46" s="77"/>
      <c r="C46" s="77"/>
    </row>
    <row r="47" spans="1:3">
      <c r="A47" s="42"/>
      <c r="B47" s="77"/>
      <c r="C47" s="77"/>
    </row>
    <row r="48" spans="1:3" ht="9.9499999999999993" customHeight="1">
      <c r="A48" s="42"/>
      <c r="B48" s="77"/>
      <c r="C48" s="77"/>
    </row>
    <row r="49" spans="1:14" ht="9.9499999999999993" customHeight="1">
      <c r="A49" s="42"/>
      <c r="B49" s="78"/>
      <c r="C49" s="78"/>
    </row>
    <row r="50" spans="1:14" ht="9.9499999999999993" customHeight="1">
      <c r="A50" s="33"/>
      <c r="B50" s="78"/>
      <c r="C50" s="78"/>
    </row>
    <row r="51" spans="1:14" ht="9.9499999999999993" customHeight="1">
      <c r="A51" s="27"/>
      <c r="B51" s="77"/>
      <c r="C51" s="77"/>
    </row>
    <row r="52" spans="1:14">
      <c r="A52" s="42"/>
      <c r="B52" s="77"/>
      <c r="C52" s="77"/>
    </row>
    <row r="53" spans="1:14">
      <c r="A53" s="42"/>
      <c r="B53" s="77"/>
      <c r="C53" s="77"/>
    </row>
    <row r="54" spans="1:14">
      <c r="F54" s="511"/>
      <c r="G54" s="511"/>
      <c r="H54" s="511"/>
      <c r="I54" s="511"/>
      <c r="J54" s="511"/>
      <c r="K54" s="511"/>
      <c r="L54" s="511"/>
      <c r="M54" s="511"/>
      <c r="N54" s="511"/>
    </row>
  </sheetData>
  <phoneticPr fontId="33" type="noConversion"/>
  <pageMargins left="0.59055118110236227" right="0.59055118110236227" top="0.59055118110236227" bottom="0.59055118110236227" header="0.51181102362204722" footer="0.51181102362204722"/>
  <pageSetup paperSize="9" scale="7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27</vt:i4>
      </vt:variant>
    </vt:vector>
  </HeadingPairs>
  <TitlesOfParts>
    <vt:vector size="27" baseType="lpstr">
      <vt:lpstr>PG</vt:lpstr>
      <vt:lpstr>1</vt:lpstr>
      <vt:lpstr>2</vt:lpstr>
      <vt:lpstr>3</vt:lpstr>
      <vt:lpstr>4-5</vt:lpstr>
      <vt:lpstr>6-7</vt:lpstr>
      <vt:lpstr>8-9</vt:lpstr>
      <vt:lpstr>10-11</vt:lpstr>
      <vt:lpstr>12-13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25-26-27</vt:lpstr>
      <vt:lpstr>28-29</vt:lpstr>
      <vt:lpstr>30-31</vt:lpstr>
      <vt:lpstr>32-33</vt:lpstr>
      <vt:lpstr>34-35</vt:lpstr>
      <vt:lpstr>36</vt:lpstr>
      <vt:lpstr>justice 2014</vt:lpstr>
    </vt:vector>
  </TitlesOfParts>
  <Company>MINISTERE DE LA JUSTICE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MINISTERE DE LA JUST</dc:creator>
  <cp:lastModifiedBy>lbayoumi</cp:lastModifiedBy>
  <cp:lastPrinted>2016-05-25T11:14:41Z</cp:lastPrinted>
  <dcterms:created xsi:type="dcterms:W3CDTF">2001-10-02T16:26:17Z</dcterms:created>
  <dcterms:modified xsi:type="dcterms:W3CDTF">2016-05-25T11:23:11Z</dcterms:modified>
</cp:coreProperties>
</file>